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 POSTĘPOWANIA 2026\ZP.032.2026 - Narzędzia (KPO) (Unia) (MBS)\0. Robocze\"/>
    </mc:Choice>
  </mc:AlternateContent>
  <xr:revisionPtr revIDLastSave="0" documentId="13_ncr:1_{835E5DD3-1DEB-434B-87C3-3F95315D6F1E}" xr6:coauthVersionLast="47" xr6:coauthVersionMax="47" xr10:uidLastSave="{00000000-0000-0000-0000-000000000000}"/>
  <bookViews>
    <workbookView xWindow="57480" yWindow="-120" windowWidth="29040" windowHeight="15720" tabRatio="500" xr2:uid="{00000000-000D-0000-FFFF-FFFF00000000}"/>
  </bookViews>
  <sheets>
    <sheet name="Cz. nr 1- Form Blok KKCh malo_1" sheetId="3" r:id="rId1"/>
    <sheet name="Cz. nr 2  Form Blok KKCh malo_2" sheetId="4" r:id="rId2"/>
  </sheets>
  <definedNames>
    <definedName name="_xlnm.Print_Area" localSheetId="1">'Cz. nr 2  Form Blok KKCh malo_2'!$A$141:$J$176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2" i="4" l="1"/>
  <c r="J177" i="4"/>
  <c r="F254" i="3" l="1"/>
  <c r="I254" i="3" s="1"/>
  <c r="K254" i="3" s="1"/>
  <c r="G168" i="4" l="1"/>
  <c r="J168" i="4" s="1"/>
  <c r="L168" i="4" s="1"/>
  <c r="L177" i="4" s="1"/>
  <c r="F12" i="4" s="1"/>
  <c r="G156" i="4"/>
  <c r="J156" i="4" s="1"/>
  <c r="L156" i="4" s="1"/>
  <c r="G142" i="4"/>
  <c r="J142" i="4" s="1"/>
  <c r="L142" i="4" s="1"/>
  <c r="G128" i="4"/>
  <c r="J128" i="4" s="1"/>
  <c r="L128" i="4" s="1"/>
  <c r="G117" i="4"/>
  <c r="J117" i="4" s="1"/>
  <c r="L117" i="4" s="1"/>
  <c r="G105" i="4"/>
  <c r="J105" i="4" s="1"/>
  <c r="L105" i="4" s="1"/>
  <c r="G93" i="4"/>
  <c r="J93" i="4" s="1"/>
  <c r="L93" i="4" s="1"/>
  <c r="G80" i="4"/>
  <c r="J80" i="4" s="1"/>
  <c r="L80" i="4" s="1"/>
  <c r="G67" i="4"/>
  <c r="J67" i="4" s="1"/>
  <c r="L67" i="4" s="1"/>
  <c r="G61" i="4"/>
  <c r="J61" i="4" s="1"/>
  <c r="L61" i="4" s="1"/>
  <c r="G51" i="4"/>
  <c r="J51" i="4" s="1"/>
  <c r="L51" i="4" s="1"/>
  <c r="G42" i="4"/>
  <c r="J42" i="4" s="1"/>
  <c r="L42" i="4" s="1"/>
  <c r="G34" i="4"/>
  <c r="J34" i="4" s="1"/>
  <c r="G20" i="4"/>
  <c r="J20" i="4" s="1"/>
  <c r="L20" i="4" s="1"/>
  <c r="F245" i="3"/>
  <c r="I245" i="3" s="1"/>
  <c r="K245" i="3" s="1"/>
  <c r="F234" i="3"/>
  <c r="I234" i="3" s="1"/>
  <c r="K234" i="3" s="1"/>
  <c r="F221" i="3"/>
  <c r="I221" i="3" s="1"/>
  <c r="K221" i="3" s="1"/>
  <c r="F207" i="3"/>
  <c r="I207" i="3" s="1"/>
  <c r="K207" i="3" s="1"/>
  <c r="F193" i="3"/>
  <c r="I193" i="3" s="1"/>
  <c r="K193" i="3" s="1"/>
  <c r="F179" i="3"/>
  <c r="I179" i="3" s="1"/>
  <c r="K179" i="3" s="1"/>
  <c r="F168" i="3"/>
  <c r="I168" i="3" s="1"/>
  <c r="K168" i="3" s="1"/>
  <c r="F157" i="3"/>
  <c r="I157" i="3" s="1"/>
  <c r="K157" i="3" s="1"/>
  <c r="F146" i="3"/>
  <c r="I146" i="3" s="1"/>
  <c r="K146" i="3" s="1"/>
  <c r="F134" i="3"/>
  <c r="I134" i="3" s="1"/>
  <c r="K134" i="3" s="1"/>
  <c r="F121" i="3"/>
  <c r="I121" i="3" s="1"/>
  <c r="K121" i="3" s="1"/>
  <c r="F108" i="3"/>
  <c r="I108" i="3" s="1"/>
  <c r="K108" i="3" s="1"/>
  <c r="F95" i="3"/>
  <c r="I95" i="3" s="1"/>
  <c r="K95" i="3" s="1"/>
  <c r="F90" i="3"/>
  <c r="I90" i="3" s="1"/>
  <c r="K90" i="3" s="1"/>
  <c r="F85" i="3"/>
  <c r="I85" i="3" s="1"/>
  <c r="K85" i="3" s="1"/>
  <c r="F80" i="3"/>
  <c r="I80" i="3" s="1"/>
  <c r="K80" i="3" s="1"/>
  <c r="F70" i="3"/>
  <c r="I70" i="3" s="1"/>
  <c r="K70" i="3" s="1"/>
  <c r="F61" i="3"/>
  <c r="I61" i="3" s="1"/>
  <c r="K61" i="3" s="1"/>
  <c r="F52" i="3"/>
  <c r="I52" i="3" s="1"/>
  <c r="K52" i="3" s="1"/>
  <c r="F44" i="3"/>
  <c r="I44" i="3" s="1"/>
  <c r="K44" i="3" s="1"/>
  <c r="F36" i="3"/>
  <c r="I36" i="3" s="1"/>
  <c r="K36" i="3" s="1"/>
  <c r="F28" i="3"/>
  <c r="I28" i="3" s="1"/>
  <c r="K28" i="3" s="1"/>
  <c r="F19" i="3"/>
  <c r="I19" i="3" s="1"/>
  <c r="K19" i="3" s="1"/>
  <c r="D13" i="4" l="1"/>
  <c r="L34" i="4"/>
  <c r="I268" i="3"/>
  <c r="C11" i="3" s="1"/>
  <c r="C12" i="3" s="1"/>
  <c r="K268" i="3"/>
  <c r="E11" i="3" s="1"/>
  <c r="F13" i="4" l="1"/>
  <c r="E12" i="4"/>
  <c r="E13" i="4" s="1"/>
  <c r="E12" i="3"/>
  <c r="D11" i="3"/>
  <c r="D12" i="3" s="1"/>
</calcChain>
</file>

<file path=xl/sharedStrings.xml><?xml version="1.0" encoding="utf-8"?>
<sst xmlns="http://schemas.openxmlformats.org/spreadsheetml/2006/main" count="906" uniqueCount="283">
  <si>
    <t>Załącznik nr 2 do SWZ</t>
  </si>
  <si>
    <t>Załącznik nr 2 do Umowy</t>
  </si>
  <si>
    <t>Formularz asortymentowo-cenowy</t>
  </si>
  <si>
    <t>Temat:</t>
  </si>
  <si>
    <t>Cześć nr 1</t>
  </si>
  <si>
    <t>Opis:</t>
  </si>
  <si>
    <t>LP</t>
  </si>
  <si>
    <t>NAZWA</t>
  </si>
  <si>
    <t>WARTOŚĆ NETTO (OGÓŁEM)</t>
  </si>
  <si>
    <t>WARTOŚĆ VAT</t>
  </si>
  <si>
    <t>WARTOŚĆ BRUTTO (OGÓŁEM)</t>
  </si>
  <si>
    <t>OPIS</t>
  </si>
  <si>
    <t>Ilość zestawów</t>
  </si>
  <si>
    <t>SYMBOL NARZĘDZI NIKARD DO OZNAKOWANIA ZESTAWU</t>
  </si>
  <si>
    <t>SUMARYCZNA ILOŚĆ NARZĘDZI</t>
  </si>
  <si>
    <t>NR KATALOGOWY</t>
  </si>
  <si>
    <t>CENA JEDNOSTKOWA NETTO (zł)</t>
  </si>
  <si>
    <t>WARTOŚĆ NETTO (zł)</t>
  </si>
  <si>
    <t>STAWKA PODATKU VAT (%)</t>
  </si>
  <si>
    <t>WARTOŚĆ BRUTTO (zł)</t>
  </si>
  <si>
    <t>9=6*8</t>
  </si>
  <si>
    <t>11=9+9*10</t>
  </si>
  <si>
    <t>SUMA</t>
  </si>
  <si>
    <t>Szkolenie personelu w zakresie eksploatacji, mycia, sterylizacji - min. 5 osób.</t>
  </si>
  <si>
    <t>GWARANCJA 36 MIESIĘCY</t>
  </si>
  <si>
    <t>LASEROWE ZNAKOWANIE</t>
  </si>
  <si>
    <t>*Wartość brutto ogółem i wartość netto ogółem (przenieść do odpowiedniego pola w formularzu ofertowym)</t>
  </si>
  <si>
    <t xml:space="preserve">   Niniejszy plik należy opatrzyć 
kwalifikowanym podpisem elektronicznym przez osobę upoważnioną</t>
  </si>
  <si>
    <t>Cześć nr 2</t>
  </si>
  <si>
    <t>ZESTAW NARZĘDZI DO ZABIEGÓW MAŁOINWAZYJNYCH nr 1</t>
  </si>
  <si>
    <t>SUMA*: 
(należy przenieść do odpowiedniego pola w formularzu oferty stanowiącym Załącznik nr 1 do SWZ)</t>
  </si>
  <si>
    <t>ILOŚĆ kpl w zestawie</t>
  </si>
  <si>
    <t>NIK KCHiT_Z_N_MAŁ_1_nr
[gdzie dla każdego zestawu oddzielny nr [nr od 1 do 2]</t>
  </si>
  <si>
    <t>a)</t>
  </si>
  <si>
    <t>Przyrząd wyskalowany</t>
  </si>
  <si>
    <t>b)</t>
  </si>
  <si>
    <t xml:space="preserve">Zakres pomiarowy: min. 3÷60 mm </t>
  </si>
  <si>
    <t>c)</t>
  </si>
  <si>
    <t xml:space="preserve">Długość przyrządu wraz z rękojeścią: min. 34 cm. </t>
  </si>
  <si>
    <t>d)</t>
  </si>
  <si>
    <t>Rękojeść prostokątna, wyposażona w szczeliny pozwalające na mycie z 4-ech stron, konserwację i ocenę czystości mechanizmu pomiarowego.</t>
  </si>
  <si>
    <t>e)</t>
  </si>
  <si>
    <t>Suwak informujący o długości mierzonych nici ścięgnistych.</t>
  </si>
  <si>
    <t>f)</t>
  </si>
  <si>
    <t>Blokada pozwalająca na przygotowanie do wszczepienia syntetycznych nici ścięgnistych.</t>
  </si>
  <si>
    <t>g)</t>
  </si>
  <si>
    <t>Naprzemienne frezy na trzonie przyrządu, ułatwiające mycie, dezynfekcję, konserwację i ocenę stanu elementów ruchomych przyrządu.</t>
  </si>
  <si>
    <t>h)</t>
  </si>
  <si>
    <t>Zakończenie elementów pomiarowych umożliwiające umieszczenie kliku zwojów nici goreteksowych</t>
  </si>
  <si>
    <t>Stalowa igła do podawania kardioplegii</t>
  </si>
  <si>
    <t>Igła do kardioplegii ø 3 mm</t>
  </si>
  <si>
    <t xml:space="preserve">Narzędzie wykonane ze stali medycznej </t>
  </si>
  <si>
    <t>Koniec proksymalny wyposażony w końcówkę Luer Lock pozwalającą na podłączenie linii do podawania kardioplegii</t>
  </si>
  <si>
    <t>Koniec dystalny wyprofilowany, ułatwiający wprowadzenie do światła opuszki aorty bez ryzyka "poszarpania" ściany naczynia</t>
  </si>
  <si>
    <t>Powyżej wyprofilowanego końca znajduje się pierścień umożliwiający umocowanie igły we właściwej pozycji za pomocą szwów kapciuchowych i turniketów</t>
  </si>
  <si>
    <t xml:space="preserve">Długość robocza min. 30,0 cm </t>
  </si>
  <si>
    <t xml:space="preserve">Średnica wewnętrzna igły 3 mm </t>
  </si>
  <si>
    <t>3</t>
  </si>
  <si>
    <t>Zestaw metalowych branszy do operacji zastawki trójdzielnej - 6 sztuk, 2 prowadniki i klem mocujący</t>
  </si>
  <si>
    <t xml:space="preserve">Zestaw branszy do prawego przedsionka, zawierający: </t>
  </si>
  <si>
    <t xml:space="preserve">Zestaw zawiera 2 metalowe prowadniki różnej długości </t>
  </si>
  <si>
    <t xml:space="preserve">Zestaw zawiera klem z otworem do stabilizacji prowadnika względem ścianki klatki piersiowej </t>
  </si>
  <si>
    <t xml:space="preserve">Bransze pozwalające na uniesienie sklepienia prawego przedsionka przy pomocy prowadnika </t>
  </si>
  <si>
    <t xml:space="preserve">Bransze wyposażone w „nagwintowany” otwór pozwalający na mocowanie prowadnika </t>
  </si>
  <si>
    <t>Górny biegun branszy wyposażony w specjalne wcięcie ułatwiające uchwycenie branszy za pomocą klema</t>
  </si>
  <si>
    <t>4</t>
  </si>
  <si>
    <t>Zestaw metalowych branszy do operacji zastawki MITRALNEJ - 6 sztuk, 2 prowadniki i klem mocujący</t>
  </si>
  <si>
    <t>5</t>
  </si>
  <si>
    <t>Klem aortalny 100 mm</t>
  </si>
  <si>
    <t>Szczęki i uchwyty zmieniają pozycję względem siebie</t>
  </si>
  <si>
    <t>Trzon klemu na stałe połączony, maskujący cięgła robocze klema</t>
  </si>
  <si>
    <t xml:space="preserve">Profilowane, łagodnie wygięte szczęki klema </t>
  </si>
  <si>
    <t xml:space="preserve">Długość szczęk 100 mm +/-2 mm </t>
  </si>
  <si>
    <t>Przetłoczenia typu m. DeBakey na szczękach klema 1 x 2</t>
  </si>
  <si>
    <t xml:space="preserve">Klem wyposażony w „zęby” stabilizujące docisk szczęk klem na ścianie aorty </t>
  </si>
  <si>
    <t>Długość części roboczej 29,0 cm (+/- 1 cm)</t>
  </si>
  <si>
    <t>Długość całkowita wynosi 36 cm (+/- 1 cm)</t>
  </si>
  <si>
    <t>Klem aortalny 75 mm</t>
  </si>
  <si>
    <t xml:space="preserve">Trzon klemu na stałe połączony, maskujący cięgła robocze klema </t>
  </si>
  <si>
    <t xml:space="preserve">Długość szczęk 75 mm (+/-2 mm) </t>
  </si>
  <si>
    <t>Długość części roboczej 24,5 cm (+/- 1 cm)</t>
  </si>
  <si>
    <t>Długość całkowita wynosi 34 cm (+/- 1 cm)</t>
  </si>
  <si>
    <t>7</t>
  </si>
  <si>
    <t>Gryzak do usuwania złogów wapna z płatków zastawek, 30 cm, 3 mm, uniesienie 30°</t>
  </si>
  <si>
    <t xml:space="preserve">Gryzak do usuwania złogów wapniowych uniesiony ku górze 30 st. </t>
  </si>
  <si>
    <t xml:space="preserve">Ergonomiczna konstrukcja ułatwiająca kontrolę nad dystalnym końcem narzędzia podczas operacji </t>
  </si>
  <si>
    <t xml:space="preserve">Korpus narzędzia jednolity, umożliwiający wgląd w pole operacyjne </t>
  </si>
  <si>
    <t xml:space="preserve">Uniesienie elementu roboczego pod kątem 30st względem osi długiej oferowanego narzędzia </t>
  </si>
  <si>
    <t>Element roboczy znajduje się po przeciwnej stronie względem uchwytu/rękojeści oferowanego narzędzia</t>
  </si>
  <si>
    <t xml:space="preserve">Długość całkowita 30 cm </t>
  </si>
  <si>
    <t xml:space="preserve">Dolna część końcówki roboczej trwale uniesiona pod kątem 30st (nie zmieniająca położenia) </t>
  </si>
  <si>
    <t>i)</t>
  </si>
  <si>
    <t xml:space="preserve">Ruchoma "górna" część końcówki roboczej  kontrolowana z rękojeści narzędzia </t>
  </si>
  <si>
    <t>8</t>
  </si>
  <si>
    <t>Uchwyt do ostrzy chirurgicznych, transtorakalny, profilowany</t>
  </si>
  <si>
    <t xml:space="preserve">Uchwyt do ostrzy chirurgicznych </t>
  </si>
  <si>
    <t xml:space="preserve">Trzon narzędzia okrągły, jednolitej grubości na całej jego długości zakończony okrągłą rękojeścią </t>
  </si>
  <si>
    <t xml:space="preserve">Długość całkowita wynosi 35 cm (+/- 1cm) </t>
  </si>
  <si>
    <t>9</t>
  </si>
  <si>
    <t>Haczyk naczyniowy</t>
  </si>
  <si>
    <t xml:space="preserve">Koniec dystalny profilowany, obły, cylindryczny </t>
  </si>
  <si>
    <t xml:space="preserve">Koniec dystalny zakrzywiony pod kątem 90st </t>
  </si>
  <si>
    <t xml:space="preserve">Powierzchnia trzonu porowata, ułatwiająca posługiwanie się narzędziem podczas operacji </t>
  </si>
  <si>
    <t>10</t>
  </si>
  <si>
    <t>Haczyk nerwowo-naczyniowy</t>
  </si>
  <si>
    <t xml:space="preserve">Koniec dystalny profilowany, obły, stożkowo cylindryczny o obłym zakończeniu </t>
  </si>
  <si>
    <t>Długość całkowita wraz z rękojeścią wynosi 35 cm  (+/- 1 cm)</t>
  </si>
  <si>
    <t>11</t>
  </si>
  <si>
    <t>Proste, mocne imadło (igłotrzymacz), do szwów 2-0 z zamkiem</t>
  </si>
  <si>
    <t xml:space="preserve">Mocne, proste imadło z wkładkami TC, z zamkiem </t>
  </si>
  <si>
    <t xml:space="preserve">Imadło całkowicie wykonane z wysokiej klasy ultralekkiej stali medycznej </t>
  </si>
  <si>
    <t xml:space="preserve">Brak w konstrukcji imadła elementów wykonanych z tworzyw sztucznych. </t>
  </si>
  <si>
    <t>Rękojeść wykonana z matowanego aluminium o dyżych przetłoczeniach</t>
  </si>
  <si>
    <t>Korpus, trzon narzędzia posiada kanał do przepłukiwania, mycia, dezynfekcji, przedmuchiwania i konserwacji cięgieł mechanizmu poruszającego częścią roboczą imadła.</t>
  </si>
  <si>
    <t xml:space="preserve">Konstrukcja umożliwiająca użycie igieł o wielkości 2-0 </t>
  </si>
  <si>
    <t>Imadło wyposażone w ergonomiczną rękojeść z licznymi przetłoczeniami (zagłębieniami)</t>
  </si>
  <si>
    <t>Delikatny, precyzyjny zamek o „miękkich” elementach rozprężających</t>
  </si>
  <si>
    <t>j)</t>
  </si>
  <si>
    <t>Trwała konstrukcja o powierzchni odpornej na korozję</t>
  </si>
  <si>
    <t>k)</t>
  </si>
  <si>
    <t>l)</t>
  </si>
  <si>
    <t>Długość całkowita wraz z rękojeścią wynosi 35 cm (+/- 1 cm)</t>
  </si>
  <si>
    <t>12</t>
  </si>
  <si>
    <t>Zakrzywione, krótkie imadło z wkładkami TC typu COLVIN do szwów 2-0 z zamkiem</t>
  </si>
  <si>
    <t xml:space="preserve">Zakrzywione imadło z wkładkami TC, z zamkiem </t>
  </si>
  <si>
    <t>13</t>
  </si>
  <si>
    <t>Zakrzywione, krótkie imadło z wkładkami TC typu COLVIN do szwów 4-0 z zamkiem</t>
  </si>
  <si>
    <t xml:space="preserve">Konstrukcja umożliwiająca użycie igieł o wielkości 4-0 </t>
  </si>
  <si>
    <t>14</t>
  </si>
  <si>
    <t>Proste imadło z wkładkami TC typu RYDER do szwów 6-0 z zamkiem</t>
  </si>
  <si>
    <t xml:space="preserve">Zakrzywione, imadło całkowicie wykonane z wysokiej klasy ultralekkiej stali medycznej. </t>
  </si>
  <si>
    <t>Konstrukcja umożliwiająca użycie igieł o wielkości 6-0</t>
  </si>
  <si>
    <t>Imadło wyposażone w ergonomiczną rękojeść z licznymi przetłoczeniami (zagłębieniami), ułatwiającymi (wspomagającymi) operowanie narzędziem.</t>
  </si>
  <si>
    <t xml:space="preserve">Delikatny, precyzyjny zamek o „miękkich” elementach rozprężających. </t>
  </si>
  <si>
    <t xml:space="preserve">Trwała konstrukcja o powierzchni odpornej  na korozję. </t>
  </si>
  <si>
    <t>15</t>
  </si>
  <si>
    <t>Wąski, długi chwytak/penseta o przetłoczeniach 1x2 typu DeBakey, szczęki 1,5 x 11 mm</t>
  </si>
  <si>
    <t xml:space="preserve">Brak w konstrukcji pęsety elementów wykonanych z tworzyw sztucznych. </t>
  </si>
  <si>
    <t>Korpus, trzon narzędzia posiada kanał do przepłukiwania, mycia, dezynfekcji, przedmuchiwania i konserwacji cięgieł mechanizmu poruszającego branszami pęsety</t>
  </si>
  <si>
    <t>Pęseta wyposażona w ergonomiczną rękojeść z licznymi przetłoczeniami (zagłębieniami), ułatwiającymi (wspomagającymi) operowanie ułatwiającymi (wspomagającymi) operowanie narzędziem</t>
  </si>
  <si>
    <t xml:space="preserve">Delikatny, precyzyjny mechanizm o „miękkich” elementach rozprężających. </t>
  </si>
  <si>
    <t xml:space="preserve">Trwała konstrukcja o powierzchni odpornej na korozję. </t>
  </si>
  <si>
    <t>16</t>
  </si>
  <si>
    <t>Mocny, długi chwytak/penseta typu Resano do chwytania zmienionych zapalnie tkanek zastawek serca</t>
  </si>
  <si>
    <t>Dwie ruchome "szczęki" pęsety o dużych "zębach" dostosowanych do chwytania zmienionych tkanek zastawek serca</t>
  </si>
  <si>
    <t>17</t>
  </si>
  <si>
    <t>Penseta wyposażona w ergonomiczną rękojeść z licznymi przetłoczeniami (zagłębieniami), ułatwiającymi (wspomagającymi) operowanie narzędziem.</t>
  </si>
  <si>
    <t>Delikatny, precyzyjny mechanizm o „miękkich” elementach rozprężających</t>
  </si>
  <si>
    <t>18</t>
  </si>
  <si>
    <t>Mocne nożyczki zastawkowe powlekane WOLFRAMEM, zakrzywione pod kątem 15 stopni</t>
  </si>
  <si>
    <t>Nożyczki do mini inwazyjnych operacji zastawek serca</t>
  </si>
  <si>
    <t>Nożyczki całkowicie wykonane z wysokiej klasy ultralekkiej stali medycznej</t>
  </si>
  <si>
    <t>Brak w konstrukcji nożyczek elementów wykonanych z tworzyw sztucznych</t>
  </si>
  <si>
    <t>Korpus, trzon narzędzia posiada kanał do przepłukiwania, mycia, dezynfekcji, przedmuchiwania i konserwacji cięgieł mechanizmu poruszającego branszami nożyczek</t>
  </si>
  <si>
    <t>Bransze nożyczek wykonane z utwardzonej stali, zwiększającej efektywność i trwałość narzędzia</t>
  </si>
  <si>
    <t>Bransze nożyczek dodatkowo powlekane Wolframem w celu zwiększenia trwałości oraz precyzji cięcia nożyczek</t>
  </si>
  <si>
    <t>Nożyczki wyposażone w ergonomiczną rękojeść z licznymi przetłoczeniami (zagłębieniami) ułatwiającymi (wspomagającymi) operowanie narzędziem</t>
  </si>
  <si>
    <t>m)</t>
  </si>
  <si>
    <t>Długość całkowita wraz z rękojeścią wynosi 35 cm (+/- 1cm)</t>
  </si>
  <si>
    <t>19</t>
  </si>
  <si>
    <t>Mocne nożyczki zastawkowe powlekane WOLFRAMEM, zakrzywione pod kątem 30 stopni</t>
  </si>
  <si>
    <t>20</t>
  </si>
  <si>
    <t>Mocne nożyczki zastawkowe powlekane WOLFRAMEM, zakrzywione pod kątem 70 stopni</t>
  </si>
  <si>
    <t>21</t>
  </si>
  <si>
    <t>Mocne nożyczki transtorakalne do obcinania szwów zastawkowych zakrzywione pod kątem 70 stopni</t>
  </si>
  <si>
    <t xml:space="preserve">Mocne nożyczki do mini inwazyjnych operacji zastawek serca </t>
  </si>
  <si>
    <t>Koniec dystalny korpusu oraz bransze nożyczek „złote”</t>
  </si>
  <si>
    <t>Korpus, trzon narzędzia posiada kanał  do przepłukiwania, mycia, dezynfekcji, przedmuchiwania i konserwacji cięgieł mechanizmu poruszającego branszami nożyczek</t>
  </si>
  <si>
    <t>Narzędzie wykonane z utwardzonej stali, zwiększającej efektywność i trwałość narzędzia</t>
  </si>
  <si>
    <t>Nożyczki wyposażone w ergonomiczną rękojeść z licznymi przetłoczeniami (zagłębieniami)  ułatwiającymi (wspomagającymi) operowanie narzędziem</t>
  </si>
  <si>
    <t>Trwała konstrukcja o powierzchni odpornej na korozję.</t>
  </si>
  <si>
    <t xml:space="preserve">Długość całkowita wraz z rękojeścią wynosi 35 cm (+/- 1cm) </t>
  </si>
  <si>
    <t>22</t>
  </si>
  <si>
    <t>Przyrząd transtorakalny do wiązania i dociągania nici chirurgicznych</t>
  </si>
  <si>
    <t xml:space="preserve">Knot Pusher (narzędzie do dociągania węzłów chirurgicznych) </t>
  </si>
  <si>
    <t>Przyrząd wykonany z wysokiej klasy ultralekkiej stali medycznej</t>
  </si>
  <si>
    <t xml:space="preserve">Brak w konstrukcji narzędzia elementów wykonanych z tworzyw sztucznych. </t>
  </si>
  <si>
    <t>Kanał, umieszczony centralnie w części proksymalnej rękojeści, do przepłukiwania, mycia, dezynfekcji, przedmuchiwania i konserwacji cięgieł mechanizmu poruszającego częścią roboczą/dociągającą węzeł chirurgiczny</t>
  </si>
  <si>
    <t>Koniec dystalny pozwalający na zawiązywanie węzłów chirurgicznych oraz ich kontrolowanie, bezpieczne sprowadzanie i dociągania w jamach serca</t>
  </si>
  <si>
    <t>Narzędzie wyposażone w ergonomiczną rękojeść z licznymi przetłoczeniami (zagłębieniami) ułatwiającymi (wspomagającymi) operowanie narzędziem</t>
  </si>
  <si>
    <t>23</t>
  </si>
  <si>
    <t>Kontener składający się z dwóch pojemników na narzędzia i pokrywy wykonany z ABS lub innego trwałego tworzywa</t>
  </si>
  <si>
    <t>Głęboki kontener wyposażony na każdym poziomie w system stabilizujący narzędzia podczas mycia/dezynfekcji/sterylizacji/transportu</t>
  </si>
  <si>
    <t>Ściany kontenera przystosowane do mocowania w jego wnętrzu mniejszego kontenera z systemem</t>
  </si>
  <si>
    <t>Możliwość zamocowania/stabilizowania minimum 16 narzędzi w kontenerze</t>
  </si>
  <si>
    <t>Pokrywa oraz dna obu kontenerów wyposażona w otwory umożliwiające mycie, suszenie i sterylizację zestawu narzędzi bez konieczności ich wyjmowania</t>
  </si>
  <si>
    <t>Obrotowe zamknięcia kontenera umieszczone w krótszym boku kontenera, blokujące pokrywę i zabezpieczające kontener przed przypadkowym otwarciem</t>
  </si>
  <si>
    <t xml:space="preserve">Pokrywa kontenera wyposażona w 2 składane /chowane uchwyty </t>
  </si>
  <si>
    <t>24</t>
  </si>
  <si>
    <t>Retraktor do mini inwazyjnych operacji serca z kompletem 3 zestawów wymiennych branszy</t>
  </si>
  <si>
    <t xml:space="preserve">Zakrzywione bransze retraktora ułatwiające dostęp do pola operacyjnego </t>
  </si>
  <si>
    <t>Każde z ramion retraktora posiada nagwintowany otwoór pozwalający na zamocowanie do retraktora wysięgnika lub półpierścienia do mocowania i segregowania nici chirurgicznych</t>
  </si>
  <si>
    <t>Bransze wyprofilowane, zabezpieczające przed połamaniem żeber pacjenta</t>
  </si>
  <si>
    <t>Maksymalne rozwarcie ramion retraktora do 16,5 cm</t>
  </si>
  <si>
    <t xml:space="preserve">Długość ramion retraktora wynosi max. 10 cm </t>
  </si>
  <si>
    <t xml:space="preserve">Zestaw retraktora zawiera bransze z wyciętym prostokątnym/owalnym otworem w centralnej części krzywizny każdej z bransz </t>
  </si>
  <si>
    <t>Zestaw retraktora zawiera po 2 sztuki branszy o wymiarach:</t>
  </si>
  <si>
    <t>30 x 40 mm (+/- 0,5mm)</t>
  </si>
  <si>
    <t>50 x 40 mm (+/- 0,5mm)</t>
  </si>
  <si>
    <t>70 x 40 mm (+/- 0,5mm)</t>
  </si>
  <si>
    <t xml:space="preserve">Zestaw zawiera wysięgnik wraz ze śrubą mocującą go do ramienia retraktora </t>
  </si>
  <si>
    <t>ZESTAW NARZĘDZI DO ZABIEGÓW MAŁOINWAZYJNYCH nr 2</t>
  </si>
  <si>
    <t>Retraktor do mini inwazyjnych operacji serca z "podwójnie łamanymi ramionami" i 3 kompletami wymiennych branszy</t>
  </si>
  <si>
    <t>NIK KCHiT_Z_N_MAŁ_2_nr
[gdzie dla każdego zestawu oddzielny nr [nr od 1 do 2]</t>
  </si>
  <si>
    <t>Każde z ramion retraktora posiada nagwintowany otwór pozwalający na zamocowanie do retraktora wysięgnika lub półpierścienia do mocowania i segregowania nici chirurgicznych</t>
  </si>
  <si>
    <t>2</t>
  </si>
  <si>
    <t>Kaniula/igła do podawania kardioplegii</t>
  </si>
  <si>
    <t>"GRYZAK" do usuwania zwapnień, dł. 30 cm, szer. 3 mm, uniesienie 300 "ku górze"</t>
  </si>
  <si>
    <t xml:space="preserve">Dolna część końcówki roboczej trwale uniesiona pod kątem 30 st (nie zmieniająca położenia) </t>
  </si>
  <si>
    <t>Dwustronny, prosty przyrząd do sprowadzania i dociągania węzłów chirurgicznych</t>
  </si>
  <si>
    <t>Ergonomiczna konstrukcja ułatwiająca kontrolę nad sprowadzanym i dociąganym węzłem chirurgicznym</t>
  </si>
  <si>
    <t>Korpus narzędzia o perforowanej powierzchni ułatwiającej stabilny uchwyt chirurga</t>
  </si>
  <si>
    <t>Przyrząd przygotowany do pracy dla prawo i leworęcznych chirurgów</t>
  </si>
  <si>
    <t>6</t>
  </si>
  <si>
    <t>Zakrzywione mocne imadło do szwów 4-0 z wkładkami TC</t>
  </si>
  <si>
    <t>Rękojeść wykonana z matowanego, czarnego aluminium</t>
  </si>
  <si>
    <t>Długość części roboczej pensety bez rękojeści 17 cm (+/- 0,5 cm)</t>
  </si>
  <si>
    <t>Długość całkowita wraz z rękojeścią wynosi 27 cm  (+/- 1 cm)</t>
  </si>
  <si>
    <t>Zakrzywione mocne imadło do szwów 6-0 z wkładkami TC</t>
  </si>
  <si>
    <t>Długość całkowita wraz z rękojeścią wynosi 27 cm (+/- 1 cm)</t>
  </si>
  <si>
    <t>Delikatny, długi chwytak/penseta o szerokich szczękach 4,5 x 14 mm, z wkładkami TC</t>
  </si>
  <si>
    <t xml:space="preserve">Delikatny, prosty chwytak do tkanek o szczękach typu DeBakey </t>
  </si>
  <si>
    <t>Brak w konstrukcji pęsety elementów wykonanych z  tworzyw sztucznych.</t>
  </si>
  <si>
    <t>Narzędzie wykonane z wysokiej klasy ultralekkiej stali medycznej odpornej na korozję</t>
  </si>
  <si>
    <t>Brak w konstrukcji narzędzia elementów wykonanych z tworzyw sztucznych.</t>
  </si>
  <si>
    <t>Korpus/trzon narzędzia posiada kanał do przepłukiwania, mycia, dezynfekcji, przedmuchiwania i konserwacji cięgieł mechanizmu poruszającego częścią roboczą imadła.</t>
  </si>
  <si>
    <t>Narzędzie posiada ergonomiczną rękojeść wykonaną z oksydowanego (czarnego), aluminium posiadającą liczne przetłoczenia (zagłębienia) ułatwiające/wspomagające operowanie narzędziem.</t>
  </si>
  <si>
    <t>Narzędzie posiada delikatny, precyzyjny, "miękki" mechanizm rozprężający szczęki trzymacza/pensety</t>
  </si>
  <si>
    <t>Narzędzie zabezpieczone dodatkowo poprzez pasywną aktywację</t>
  </si>
  <si>
    <t>Delikatny, długi chwytak/pęseta typu DeBakey</t>
  </si>
  <si>
    <t>Kąt zakrzywienia branszy nożyczek względem ich osi długiej: 15 stopni</t>
  </si>
  <si>
    <t>Kąt zakrzywienia branszy nożyczek względem ich osi długiej: 70 stopni</t>
  </si>
  <si>
    <t>Długość całkowita wraz z rękojeścią wynosi 27 cm (+/- 1cm)</t>
  </si>
  <si>
    <t>Dwupoziomowy kontener do mycia, dezynfekcji isterylizacji narzędzi do mini inwazyjnych operacji serca</t>
  </si>
  <si>
    <t>Głęboki kontener wyściełany matą silikonową zabezpieczającą narzędzia na czas mycia/dezynfekcji/sterylizacji/transportu</t>
  </si>
  <si>
    <t>Wkładany, mniejszy poziom wyposażony w system stabilizujący narzędzia na czas mycia, dezynfekcji, sterylizacji oraz transportu - zabezpiecza przed uszkodzeniami elementy robocze nożyczek, imadeł, i innych narzędzi</t>
  </si>
  <si>
    <t>Wymiary kontenera 502 x 239 x 102 mmm (+/-10 mm)</t>
  </si>
  <si>
    <t>Zestaw 6 profilowanych metalowych branży, przystosowanych do uwarunkowań anatomicznych prawego przedsionka, o wymiarach: 25,5 × 19 mm; 25,5 × 24,5 mm; 25,5 × 38 mm; 38,5 × 34,5 mm; 51 × 25,5 mm; 25,5 × 48 mm (±0,5 mm).</t>
  </si>
  <si>
    <t xml:space="preserve">Szerokość części roboczej gryzaka 3 mm </t>
  </si>
  <si>
    <t>Średnica trzonu (korpusu) imadła 5 mm</t>
  </si>
  <si>
    <t>Średnica trzonu (korpusu) imadła 5 mm.</t>
  </si>
  <si>
    <t>Dwie ruchome "szczęki" pęsety o wymiarach 1,5 x 11 mm (szerokość szczęk 1,5 mm, długość 11 mm)</t>
  </si>
  <si>
    <t>Delikatny długi chwytak/penseta o cienkim korpusie i szczękach 2,8 x 11 mm (szczęki o szerokości 2,8 mm i długości 11 mm)</t>
  </si>
  <si>
    <t>Średnica trzonu (korpusu) chwitaka/pensety 5 mm</t>
  </si>
  <si>
    <t>Dwie ruchome "szczęki" pęsety o wymiarach 2,8 mm x 11 mm (szczęki o szerokości 2,8 mm i długości 11 mm)</t>
  </si>
  <si>
    <t>Przyrząd do pomiaru długości nici ścięgnistych</t>
  </si>
  <si>
    <t>Zestaw 6 profilowanych metalowych branży, przystosowanych do uwarunkowań anatomicznych prawego przedsionka, o wymiarach: 35 × 40 mm; 35 × 50 mm; 35 × 60 mm; 45 × 50 mm; 45 × 60 mm; 45 × 70 mm (±0,5 mm).</t>
  </si>
  <si>
    <t>Dystalny koniec ze standaryzowanym uchwytem stabilizującym, standardowe otrze chirurgiczne 11</t>
  </si>
  <si>
    <t xml:space="preserve">Średnica trzonu (korpusu) chwytaka/pensety 5 mm. </t>
  </si>
  <si>
    <t>Średnica trzonu (korpusu) ramion nożyczek 5 mm</t>
  </si>
  <si>
    <t>Długość części roboczej (bez rękojeści) 25 cm</t>
  </si>
  <si>
    <t>Średnica trzonu (korpusu) trzymacza 5 mm</t>
  </si>
  <si>
    <t>Dwupoziomowy kontener do sterylizacji zastawu narzędzi  wykonany z ABS</t>
  </si>
  <si>
    <t>Wymiary zewnętrzne kontenera 500 x 240 x 100 mm (+/-10 mm)</t>
  </si>
  <si>
    <t xml:space="preserve">Doposażenie retraktora w  "półpierścień" umożliwiający podział i umocowanie nici chirurgicznych. "Półpierścień" umożliwia regulację siły stabilizacji umieszczonych w jego zwojach nici </t>
  </si>
  <si>
    <t>Doposażenie retraktora w haki przedsionkowe, szpatułę. Haki i szpatuła są mocowane do wysięgnika za pomocą specjalnych zacisków</t>
  </si>
  <si>
    <t>Klem aortalny, długość szczęk 75 mm</t>
  </si>
  <si>
    <t>Szerokość części roboczej gruzaka 3 mm</t>
  </si>
  <si>
    <t>Przyrząd o konstrukcji typu Adams-Yozu, przeznaczony do sprowadzania i dociągania węzłów chirurgicznych</t>
  </si>
  <si>
    <t>Długość całkowita 35 cm</t>
  </si>
  <si>
    <t>Długość części roboczej imadła (bez rękojeści) 25 cm</t>
  </si>
  <si>
    <t>Długość części roboczej chwytaka/pensety (bez rękojeści) 25 cm</t>
  </si>
  <si>
    <t>Długość części roboczej (bez rękojeści) chwiyaka/pensety 25 cm</t>
  </si>
  <si>
    <t xml:space="preserve">Długość części roboczej chwytaka/pensety (bez rękojeści) 25 cm </t>
  </si>
  <si>
    <t>Dwie ruchome "szczęki" pęsety o wymiarach 1,5 x 11 mm</t>
  </si>
  <si>
    <t>Długość części roboczej (bez rękojeści) 17 cm</t>
  </si>
  <si>
    <t>Ściany kontenera przystosowane do mocowania w jego wnętrzu mniejszego kontenera z systemem mocującym min. 10 narzędzi transtorakalnych</t>
  </si>
  <si>
    <t>Przedsięwzięcie objęte wsparciem w ramach Krajowego Planu Odbudowy i Zwiększania Odporności. Inwestycja D1.1.1 „Rozwój i modernizacja infrastruktury centrów opieki wysokospecjalistycznej i innych podmiotów leczniczych, w obszarze kardiologii ośrodków zakwalifikowanych do OK II oraz OK III” będąca elementem komponentu D „Efektywność, dostępność i jakość systemu ochrony zdrowia”. Umowa nr KPOD.07.02-IP.10-0391/25/KPO/101/2025/417</t>
  </si>
  <si>
    <t>Dwa zestawy narzędzi do zabiegów małoinwazyjnych nr 2</t>
  </si>
  <si>
    <t>Dwa zestawy narzędzi do zabiegów małoinwazyjnych nr 1</t>
  </si>
  <si>
    <r>
      <rPr>
        <sz val="11"/>
        <rFont val="Calibri"/>
        <family val="2"/>
        <charset val="238"/>
      </rPr>
      <t>Średnica trzonu (korpusu) chwytaka 5 mm.</t>
    </r>
    <r>
      <rPr>
        <sz val="11"/>
        <color rgb="FFFF0000"/>
        <rFont val="Calibri"/>
        <family val="2"/>
        <charset val="238"/>
      </rPr>
      <t xml:space="preserve"> </t>
    </r>
  </si>
  <si>
    <r>
      <t>Średnica trzonu (k</t>
    </r>
    <r>
      <rPr>
        <sz val="11"/>
        <color theme="1"/>
        <rFont val="Calibri"/>
        <family val="2"/>
        <charset val="238"/>
      </rPr>
      <t>orpusu) trzymacza 5 mm</t>
    </r>
  </si>
  <si>
    <r>
      <t>Kąt zakrzywienia branszy nożyczek względem ich o</t>
    </r>
    <r>
      <rPr>
        <sz val="11"/>
        <rFont val="Calibri"/>
        <family val="2"/>
        <charset val="238"/>
      </rPr>
      <t>si długiej: 15 stopni</t>
    </r>
  </si>
  <si>
    <r>
      <t>Średnica trzonu (korpusu) t</t>
    </r>
    <r>
      <rPr>
        <sz val="11"/>
        <color theme="1"/>
        <rFont val="Calibri"/>
        <family val="2"/>
        <charset val="238"/>
      </rPr>
      <t>rzymacza 5 mm</t>
    </r>
  </si>
  <si>
    <r>
      <t>Kąt zakrzywienia branszy nożyczek względem ich o</t>
    </r>
    <r>
      <rPr>
        <sz val="11"/>
        <rFont val="Calibri"/>
        <family val="2"/>
        <charset val="238"/>
      </rPr>
      <t>si długiej: 30 stopni</t>
    </r>
  </si>
  <si>
    <r>
      <t>Kąt zakrzywienia branszy nożyczek względem ich o</t>
    </r>
    <r>
      <rPr>
        <sz val="11"/>
        <rFont val="Calibri"/>
        <family val="2"/>
        <charset val="238"/>
      </rPr>
      <t>si długiej: 70 stopni</t>
    </r>
  </si>
  <si>
    <t>Bransze nożyczek wzmocnione, zakrzywione pod kątem 400 przystosowane do cięcia/obcinania nici zastawkowych</t>
  </si>
  <si>
    <r>
      <t>Średnica trzonu (korpusu) imad</t>
    </r>
    <r>
      <rPr>
        <sz val="11"/>
        <color theme="1"/>
        <rFont val="Calibri"/>
        <family val="2"/>
        <charset val="238"/>
      </rPr>
      <t>ła 5 mm</t>
    </r>
  </si>
  <si>
    <r>
      <t>Średnica trzonu (korpusu) imadł</t>
    </r>
    <r>
      <rPr>
        <sz val="11"/>
        <color theme="1"/>
        <rFont val="Calibri"/>
        <family val="2"/>
        <charset val="238"/>
      </rPr>
      <t>a 5 mm</t>
    </r>
  </si>
  <si>
    <r>
      <t>Średnica trzonu (kor</t>
    </r>
    <r>
      <rPr>
        <sz val="11"/>
        <color theme="1"/>
        <rFont val="Calibri"/>
        <family val="2"/>
        <charset val="238"/>
      </rPr>
      <t>pusu) 5 mm</t>
    </r>
  </si>
  <si>
    <r>
      <t>Mocne nożyczki o branszach powlekanych wolframem, 15</t>
    </r>
    <r>
      <rPr>
        <vertAlign val="superscript"/>
        <sz val="11"/>
        <rFont val="Calibri"/>
        <family val="2"/>
        <charset val="238"/>
      </rPr>
      <t>0</t>
    </r>
  </si>
  <si>
    <r>
      <t>Mocne nożyczki o branszach powlekanych wolframem, 70</t>
    </r>
    <r>
      <rPr>
        <vertAlign val="superscript"/>
        <sz val="11"/>
        <rFont val="Calibri"/>
        <family val="2"/>
        <charset val="238"/>
      </rPr>
      <t>0</t>
    </r>
  </si>
  <si>
    <t>Znak sprawy: ZP.032.2026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</si>
</sst>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zł&quot;"/>
    <numFmt numFmtId="165" formatCode="#,##0.00\ [$EUR]"/>
    <numFmt numFmtId="166" formatCode="#,##0.00\ &quot;zł&quot;"/>
  </numFmts>
  <fonts count="16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vertAlign val="superscript"/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3" fillId="0" borderId="0"/>
  </cellStyleXfs>
  <cellXfs count="119">
    <xf numFmtId="0" fontId="0" fillId="0" borderId="0" xfId="0"/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wrapText="1"/>
    </xf>
    <xf numFmtId="164" fontId="4" fillId="7" borderId="2" xfId="3" applyNumberFormat="1" applyFont="1" applyFill="1" applyBorder="1"/>
    <xf numFmtId="0" fontId="6" fillId="0" borderId="0" xfId="0" applyFont="1"/>
    <xf numFmtId="49" fontId="6" fillId="0" borderId="0" xfId="1" applyNumberFormat="1" applyFont="1"/>
    <xf numFmtId="0" fontId="6" fillId="0" borderId="0" xfId="1" applyFont="1"/>
    <xf numFmtId="0" fontId="8" fillId="0" borderId="0" xfId="2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wrapText="1"/>
    </xf>
    <xf numFmtId="0" fontId="8" fillId="0" borderId="0" xfId="1" applyFont="1"/>
    <xf numFmtId="49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/>
    <xf numFmtId="49" fontId="6" fillId="0" borderId="0" xfId="3" applyNumberFormat="1" applyFont="1"/>
    <xf numFmtId="164" fontId="4" fillId="2" borderId="2" xfId="3" applyNumberFormat="1" applyFont="1" applyFill="1" applyBorder="1"/>
    <xf numFmtId="49" fontId="8" fillId="0" borderId="0" xfId="2" applyNumberFormat="1" applyFont="1"/>
    <xf numFmtId="164" fontId="8" fillId="0" borderId="0" xfId="2" applyNumberFormat="1" applyFont="1"/>
    <xf numFmtId="0" fontId="8" fillId="0" borderId="0" xfId="2" applyFont="1" applyAlignment="1">
      <alignment horizontal="center"/>
    </xf>
    <xf numFmtId="165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49" fontId="4" fillId="2" borderId="2" xfId="3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4" borderId="2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vertical="center" wrapText="1"/>
    </xf>
    <xf numFmtId="0" fontId="4" fillId="4" borderId="2" xfId="1" applyFont="1" applyFill="1" applyBorder="1" applyAlignment="1">
      <alignment vertical="center" wrapText="1"/>
    </xf>
    <xf numFmtId="0" fontId="7" fillId="4" borderId="2" xfId="1" applyFont="1" applyFill="1" applyBorder="1" applyAlignment="1">
      <alignment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49" fontId="5" fillId="3" borderId="6" xfId="1" applyNumberFormat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8" fillId="3" borderId="2" xfId="1" applyFont="1" applyFill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164" fontId="5" fillId="2" borderId="2" xfId="3" applyNumberFormat="1" applyFont="1" applyFill="1" applyBorder="1" applyAlignment="1">
      <alignment horizontal="center" vertical="center"/>
    </xf>
    <xf numFmtId="9" fontId="5" fillId="2" borderId="2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wrapText="1"/>
    </xf>
    <xf numFmtId="0" fontId="6" fillId="0" borderId="0" xfId="3" applyFont="1"/>
    <xf numFmtId="0" fontId="6" fillId="0" borderId="0" xfId="3" applyFont="1" applyAlignment="1">
      <alignment horizontal="center" vertical="center"/>
    </xf>
    <xf numFmtId="0" fontId="6" fillId="0" borderId="1" xfId="3" applyFont="1" applyBorder="1"/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0" fillId="0" borderId="0" xfId="0" applyFont="1"/>
    <xf numFmtId="0" fontId="6" fillId="0" borderId="2" xfId="3" applyFont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164" fontId="6" fillId="6" borderId="2" xfId="3" applyNumberFormat="1" applyFont="1" applyFill="1" applyBorder="1"/>
    <xf numFmtId="49" fontId="5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5" fillId="3" borderId="0" xfId="1" applyFont="1" applyFill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49" fontId="5" fillId="6" borderId="2" xfId="1" applyNumberFormat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vertical="center" wrapText="1"/>
    </xf>
    <xf numFmtId="0" fontId="5" fillId="6" borderId="6" xfId="2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6" xfId="2" applyFont="1" applyFill="1" applyBorder="1" applyAlignment="1">
      <alignment horizontal="center" vertical="center"/>
    </xf>
    <xf numFmtId="0" fontId="5" fillId="8" borderId="6" xfId="2" applyFont="1" applyFill="1" applyBorder="1" applyAlignment="1">
      <alignment horizontal="center" vertical="center"/>
    </xf>
    <xf numFmtId="166" fontId="5" fillId="8" borderId="6" xfId="3" applyNumberFormat="1" applyFont="1" applyFill="1" applyBorder="1" applyAlignment="1">
      <alignment horizontal="center" vertical="center"/>
    </xf>
    <xf numFmtId="9" fontId="5" fillId="8" borderId="6" xfId="3" applyNumberFormat="1" applyFont="1" applyFill="1" applyBorder="1" applyAlignment="1">
      <alignment horizontal="center" vertical="center"/>
    </xf>
    <xf numFmtId="0" fontId="6" fillId="0" borderId="0" xfId="3" applyFont="1" applyBorder="1"/>
    <xf numFmtId="0" fontId="8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49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4" fontId="8" fillId="0" borderId="2" xfId="3" applyNumberFormat="1" applyFont="1" applyBorder="1" applyAlignment="1">
      <alignment horizontal="center" vertical="center"/>
    </xf>
    <xf numFmtId="9" fontId="8" fillId="0" borderId="2" xfId="3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9" fontId="8" fillId="5" borderId="2" xfId="3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164" fontId="8" fillId="0" borderId="4" xfId="3" applyNumberFormat="1" applyFont="1" applyBorder="1" applyAlignment="1">
      <alignment horizontal="center" vertical="center"/>
    </xf>
    <xf numFmtId="164" fontId="8" fillId="0" borderId="5" xfId="3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9" fontId="8" fillId="5" borderId="4" xfId="3" applyNumberFormat="1" applyFont="1" applyFill="1" applyBorder="1" applyAlignment="1">
      <alignment horizontal="center" vertical="center"/>
    </xf>
    <xf numFmtId="9" fontId="8" fillId="5" borderId="5" xfId="3" applyNumberFormat="1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/>
    </xf>
    <xf numFmtId="9" fontId="8" fillId="0" borderId="4" xfId="3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</cellXfs>
  <cellStyles count="5">
    <cellStyle name="Excel Built-in Normal" xfId="4" xr:uid="{00000000-0005-0000-0000-000009000000}"/>
    <cellStyle name="Normalny" xfId="0" builtinId="0"/>
    <cellStyle name="Normalny 2" xfId="1" xr:uid="{00000000-0005-0000-0000-000006000000}"/>
    <cellStyle name="Normalny 3" xfId="2" xr:uid="{00000000-0005-0000-0000-000007000000}"/>
    <cellStyle name="Normalny 5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2F2F2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4B183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FF011B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6139440</xdr:colOff>
      <xdr:row>1</xdr:row>
      <xdr:rowOff>87120</xdr:rowOff>
    </xdr:from>
    <xdr:to>
      <xdr:col>4</xdr:col>
      <xdr:colOff>611280</xdr:colOff>
      <xdr:row>1</xdr:row>
      <xdr:rowOff>818940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40920" y="246960"/>
          <a:ext cx="6090480" cy="7394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3086280</xdr:colOff>
      <xdr:row>0</xdr:row>
      <xdr:rowOff>104760</xdr:rowOff>
    </xdr:from>
    <xdr:to>
      <xdr:col>3</xdr:col>
      <xdr:colOff>670470</xdr:colOff>
      <xdr:row>2</xdr:row>
      <xdr:rowOff>168120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654080" y="104760"/>
          <a:ext cx="5999760" cy="741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MJ280"/>
  <sheetViews>
    <sheetView tabSelected="1" zoomScale="60" zoomScaleNormal="60" workbookViewId="0">
      <selection activeCell="H1" sqref="H1:I1"/>
    </sheetView>
  </sheetViews>
  <sheetFormatPr defaultColWidth="8.77734375" defaultRowHeight="14.4" x14ac:dyDescent="0.3"/>
  <cols>
    <col min="1" max="1" width="7" style="16" customWidth="1"/>
    <col min="2" max="2" width="128" style="8" customWidth="1"/>
    <col min="3" max="3" width="20.77734375" style="8" customWidth="1"/>
    <col min="4" max="4" width="14.21875" style="8" customWidth="1"/>
    <col min="5" max="5" width="52.44140625" style="8" customWidth="1"/>
    <col min="6" max="6" width="13.5546875" style="8" customWidth="1"/>
    <col min="7" max="7" width="17.5546875" style="8" customWidth="1"/>
    <col min="8" max="8" width="31.5546875" style="8" customWidth="1"/>
    <col min="9" max="9" width="13.77734375" style="8" customWidth="1"/>
    <col min="10" max="10" width="18.5546875" style="8" customWidth="1"/>
    <col min="11" max="11" width="18.77734375" style="8" customWidth="1"/>
    <col min="12" max="256" width="8.77734375" style="8"/>
    <col min="257" max="257" width="3.33203125" style="8" customWidth="1"/>
    <col min="258" max="258" width="14.5546875" style="8" customWidth="1"/>
    <col min="259" max="259" width="37.6640625" style="8" customWidth="1"/>
    <col min="260" max="260" width="3.33203125" style="8" customWidth="1"/>
    <col min="261" max="261" width="11.5546875" style="8" customWidth="1"/>
    <col min="262" max="262" width="4.44140625" style="8" customWidth="1"/>
    <col min="263" max="263" width="18.44140625" style="8" customWidth="1"/>
    <col min="264" max="264" width="8" style="8" customWidth="1"/>
    <col min="265" max="265" width="16.21875" style="8" customWidth="1"/>
    <col min="266" max="266" width="20.44140625" style="8" customWidth="1"/>
    <col min="267" max="512" width="8.77734375" style="8"/>
    <col min="513" max="513" width="3.33203125" style="8" customWidth="1"/>
    <col min="514" max="514" width="14.5546875" style="8" customWidth="1"/>
    <col min="515" max="515" width="37.6640625" style="8" customWidth="1"/>
    <col min="516" max="516" width="3.33203125" style="8" customWidth="1"/>
    <col min="517" max="517" width="11.5546875" style="8" customWidth="1"/>
    <col min="518" max="518" width="4.44140625" style="8" customWidth="1"/>
    <col min="519" max="519" width="18.44140625" style="8" customWidth="1"/>
    <col min="520" max="520" width="8" style="8" customWidth="1"/>
    <col min="521" max="521" width="16.21875" style="8" customWidth="1"/>
    <col min="522" max="522" width="20.44140625" style="8" customWidth="1"/>
    <col min="523" max="768" width="8.77734375" style="8"/>
    <col min="769" max="769" width="3.33203125" style="8" customWidth="1"/>
    <col min="770" max="770" width="14.5546875" style="8" customWidth="1"/>
    <col min="771" max="771" width="37.6640625" style="8" customWidth="1"/>
    <col min="772" max="772" width="3.33203125" style="8" customWidth="1"/>
    <col min="773" max="773" width="11.5546875" style="8" customWidth="1"/>
    <col min="774" max="774" width="4.44140625" style="8" customWidth="1"/>
    <col min="775" max="775" width="18.44140625" style="8" customWidth="1"/>
    <col min="776" max="776" width="8" style="8" customWidth="1"/>
    <col min="777" max="777" width="16.21875" style="8" customWidth="1"/>
    <col min="778" max="778" width="20.44140625" style="8" customWidth="1"/>
    <col min="779" max="1024" width="8.77734375" style="8"/>
    <col min="1025" max="16384" width="8.77734375" style="5"/>
  </cols>
  <sheetData>
    <row r="1" spans="1:1024" ht="12.6" customHeight="1" x14ac:dyDescent="0.3">
      <c r="A1" s="6"/>
      <c r="B1" s="7"/>
      <c r="C1" s="7"/>
      <c r="D1" s="7"/>
      <c r="E1" s="7"/>
      <c r="F1" s="7"/>
      <c r="G1" s="7"/>
      <c r="H1" s="118" t="s">
        <v>282</v>
      </c>
      <c r="I1" s="118"/>
    </row>
    <row r="2" spans="1:1024" ht="72.599999999999994" customHeight="1" x14ac:dyDescent="0.3">
      <c r="A2" s="6"/>
      <c r="B2" s="89"/>
      <c r="C2" s="89"/>
      <c r="D2" s="89"/>
      <c r="E2" s="89"/>
      <c r="F2" s="89"/>
      <c r="G2" s="89"/>
      <c r="H2" s="9"/>
      <c r="I2" s="9"/>
    </row>
    <row r="3" spans="1:1024" ht="46.8" customHeight="1" x14ac:dyDescent="0.3">
      <c r="A3" s="6"/>
      <c r="B3" s="90" t="s">
        <v>267</v>
      </c>
      <c r="C3" s="90"/>
      <c r="D3" s="90"/>
      <c r="E3" s="90"/>
      <c r="F3" s="90"/>
      <c r="G3" s="90"/>
      <c r="H3" s="9"/>
      <c r="I3" s="9"/>
    </row>
    <row r="4" spans="1:1024" ht="18.600000000000001" customHeight="1" x14ac:dyDescent="0.3">
      <c r="A4" s="6"/>
      <c r="B4" s="7"/>
      <c r="C4" s="7"/>
      <c r="D4" s="7"/>
      <c r="E4" s="7"/>
      <c r="F4" s="7"/>
      <c r="G4" s="7"/>
      <c r="H4" s="97" t="s">
        <v>0</v>
      </c>
      <c r="I4" s="97"/>
    </row>
    <row r="5" spans="1:1024" ht="18.600000000000001" customHeight="1" x14ac:dyDescent="0.3">
      <c r="A5" s="6"/>
      <c r="B5" s="7"/>
      <c r="C5" s="7"/>
      <c r="D5" s="7"/>
      <c r="E5" s="7"/>
      <c r="F5" s="7"/>
      <c r="G5" s="7"/>
      <c r="H5" s="97" t="s">
        <v>1</v>
      </c>
      <c r="I5" s="97"/>
    </row>
    <row r="6" spans="1:1024" s="83" customFormat="1" ht="22.2" customHeight="1" x14ac:dyDescent="0.3">
      <c r="A6" s="91" t="s">
        <v>2</v>
      </c>
      <c r="B6" s="91"/>
      <c r="C6" s="91"/>
      <c r="D6" s="91"/>
      <c r="E6" s="91"/>
      <c r="F6" s="91"/>
      <c r="G6" s="91"/>
      <c r="H6" s="91"/>
      <c r="I6" s="91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/>
      <c r="JW6" s="82"/>
      <c r="JX6" s="82"/>
      <c r="JY6" s="82"/>
      <c r="JZ6" s="82"/>
      <c r="KA6" s="82"/>
      <c r="KB6" s="82"/>
      <c r="KC6" s="82"/>
      <c r="KD6" s="82"/>
      <c r="KE6" s="82"/>
      <c r="KF6" s="82"/>
      <c r="KG6" s="82"/>
      <c r="KH6" s="82"/>
      <c r="KI6" s="82"/>
      <c r="KJ6" s="82"/>
      <c r="KK6" s="82"/>
      <c r="KL6" s="82"/>
      <c r="KM6" s="82"/>
      <c r="KN6" s="82"/>
      <c r="KO6" s="82"/>
      <c r="KP6" s="82"/>
      <c r="KQ6" s="82"/>
      <c r="KR6" s="82"/>
      <c r="KS6" s="82"/>
      <c r="KT6" s="82"/>
      <c r="KU6" s="82"/>
      <c r="KV6" s="82"/>
      <c r="KW6" s="82"/>
      <c r="KX6" s="82"/>
      <c r="KY6" s="82"/>
      <c r="KZ6" s="82"/>
      <c r="LA6" s="82"/>
      <c r="LB6" s="82"/>
      <c r="LC6" s="82"/>
      <c r="LD6" s="82"/>
      <c r="LE6" s="82"/>
      <c r="LF6" s="82"/>
      <c r="LG6" s="82"/>
      <c r="LH6" s="82"/>
      <c r="LI6" s="82"/>
      <c r="LJ6" s="82"/>
      <c r="LK6" s="82"/>
      <c r="LL6" s="82"/>
      <c r="LM6" s="82"/>
      <c r="LN6" s="82"/>
      <c r="LO6" s="82"/>
      <c r="LP6" s="82"/>
      <c r="LQ6" s="82"/>
      <c r="LR6" s="82"/>
      <c r="LS6" s="82"/>
      <c r="LT6" s="82"/>
      <c r="LU6" s="82"/>
      <c r="LV6" s="82"/>
      <c r="LW6" s="82"/>
      <c r="LX6" s="82"/>
      <c r="LY6" s="82"/>
      <c r="LZ6" s="82"/>
      <c r="MA6" s="82"/>
      <c r="MB6" s="82"/>
      <c r="MC6" s="82"/>
      <c r="MD6" s="82"/>
      <c r="ME6" s="82"/>
      <c r="MF6" s="82"/>
      <c r="MG6" s="82"/>
      <c r="MH6" s="82"/>
      <c r="MI6" s="82"/>
      <c r="MJ6" s="82"/>
      <c r="MK6" s="82"/>
      <c r="ML6" s="82"/>
      <c r="MM6" s="82"/>
      <c r="MN6" s="82"/>
      <c r="MO6" s="82"/>
      <c r="MP6" s="82"/>
      <c r="MQ6" s="82"/>
      <c r="MR6" s="82"/>
      <c r="MS6" s="82"/>
      <c r="MT6" s="82"/>
      <c r="MU6" s="82"/>
      <c r="MV6" s="82"/>
      <c r="MW6" s="82"/>
      <c r="MX6" s="82"/>
      <c r="MY6" s="82"/>
      <c r="MZ6" s="82"/>
      <c r="NA6" s="82"/>
      <c r="NB6" s="82"/>
      <c r="NC6" s="82"/>
      <c r="ND6" s="82"/>
      <c r="NE6" s="82"/>
      <c r="NF6" s="82"/>
      <c r="NG6" s="82"/>
      <c r="NH6" s="82"/>
      <c r="NI6" s="82"/>
      <c r="NJ6" s="82"/>
      <c r="NK6" s="82"/>
      <c r="NL6" s="82"/>
      <c r="NM6" s="82"/>
      <c r="NN6" s="82"/>
      <c r="NO6" s="82"/>
      <c r="NP6" s="82"/>
      <c r="NQ6" s="82"/>
      <c r="NR6" s="82"/>
      <c r="NS6" s="82"/>
      <c r="NT6" s="82"/>
      <c r="NU6" s="82"/>
      <c r="NV6" s="82"/>
      <c r="NW6" s="82"/>
      <c r="NX6" s="82"/>
      <c r="NY6" s="82"/>
      <c r="NZ6" s="82"/>
      <c r="OA6" s="82"/>
      <c r="OB6" s="82"/>
      <c r="OC6" s="82"/>
      <c r="OD6" s="82"/>
      <c r="OE6" s="82"/>
      <c r="OF6" s="82"/>
      <c r="OG6" s="82"/>
      <c r="OH6" s="82"/>
      <c r="OI6" s="82"/>
      <c r="OJ6" s="82"/>
      <c r="OK6" s="82"/>
      <c r="OL6" s="82"/>
      <c r="OM6" s="82"/>
      <c r="ON6" s="82"/>
      <c r="OO6" s="82"/>
      <c r="OP6" s="82"/>
      <c r="OQ6" s="82"/>
      <c r="OR6" s="82"/>
      <c r="OS6" s="82"/>
      <c r="OT6" s="82"/>
      <c r="OU6" s="82"/>
      <c r="OV6" s="82"/>
      <c r="OW6" s="82"/>
      <c r="OX6" s="82"/>
      <c r="OY6" s="82"/>
      <c r="OZ6" s="82"/>
      <c r="PA6" s="82"/>
      <c r="PB6" s="82"/>
      <c r="PC6" s="82"/>
      <c r="PD6" s="82"/>
      <c r="PE6" s="82"/>
      <c r="PF6" s="82"/>
      <c r="PG6" s="82"/>
      <c r="PH6" s="82"/>
      <c r="PI6" s="82"/>
      <c r="PJ6" s="82"/>
      <c r="PK6" s="82"/>
      <c r="PL6" s="82"/>
      <c r="PM6" s="82"/>
      <c r="PN6" s="82"/>
      <c r="PO6" s="82"/>
      <c r="PP6" s="82"/>
      <c r="PQ6" s="82"/>
      <c r="PR6" s="82"/>
      <c r="PS6" s="82"/>
      <c r="PT6" s="82"/>
      <c r="PU6" s="82"/>
      <c r="PV6" s="82"/>
      <c r="PW6" s="82"/>
      <c r="PX6" s="82"/>
      <c r="PY6" s="82"/>
      <c r="PZ6" s="82"/>
      <c r="QA6" s="82"/>
      <c r="QB6" s="82"/>
      <c r="QC6" s="82"/>
      <c r="QD6" s="82"/>
      <c r="QE6" s="82"/>
      <c r="QF6" s="82"/>
      <c r="QG6" s="82"/>
      <c r="QH6" s="82"/>
      <c r="QI6" s="82"/>
      <c r="QJ6" s="82"/>
      <c r="QK6" s="82"/>
      <c r="QL6" s="82"/>
      <c r="QM6" s="82"/>
      <c r="QN6" s="82"/>
      <c r="QO6" s="82"/>
      <c r="QP6" s="82"/>
      <c r="QQ6" s="82"/>
      <c r="QR6" s="82"/>
      <c r="QS6" s="82"/>
      <c r="QT6" s="82"/>
      <c r="QU6" s="82"/>
      <c r="QV6" s="82"/>
      <c r="QW6" s="82"/>
      <c r="QX6" s="82"/>
      <c r="QY6" s="82"/>
      <c r="QZ6" s="82"/>
      <c r="RA6" s="82"/>
      <c r="RB6" s="82"/>
      <c r="RC6" s="82"/>
      <c r="RD6" s="82"/>
      <c r="RE6" s="82"/>
      <c r="RF6" s="82"/>
      <c r="RG6" s="82"/>
      <c r="RH6" s="82"/>
      <c r="RI6" s="82"/>
      <c r="RJ6" s="82"/>
      <c r="RK6" s="82"/>
      <c r="RL6" s="82"/>
      <c r="RM6" s="82"/>
      <c r="RN6" s="82"/>
      <c r="RO6" s="82"/>
      <c r="RP6" s="82"/>
      <c r="RQ6" s="82"/>
      <c r="RR6" s="82"/>
      <c r="RS6" s="82"/>
      <c r="RT6" s="82"/>
      <c r="RU6" s="82"/>
      <c r="RV6" s="82"/>
      <c r="RW6" s="82"/>
      <c r="RX6" s="82"/>
      <c r="RY6" s="82"/>
      <c r="RZ6" s="82"/>
      <c r="SA6" s="82"/>
      <c r="SB6" s="82"/>
      <c r="SC6" s="82"/>
      <c r="SD6" s="82"/>
      <c r="SE6" s="82"/>
      <c r="SF6" s="82"/>
      <c r="SG6" s="82"/>
      <c r="SH6" s="82"/>
      <c r="SI6" s="82"/>
      <c r="SJ6" s="82"/>
      <c r="SK6" s="82"/>
      <c r="SL6" s="82"/>
      <c r="SM6" s="82"/>
      <c r="SN6" s="82"/>
      <c r="SO6" s="82"/>
      <c r="SP6" s="82"/>
      <c r="SQ6" s="82"/>
      <c r="SR6" s="82"/>
      <c r="SS6" s="82"/>
      <c r="ST6" s="82"/>
      <c r="SU6" s="82"/>
      <c r="SV6" s="82"/>
      <c r="SW6" s="82"/>
      <c r="SX6" s="82"/>
      <c r="SY6" s="82"/>
      <c r="SZ6" s="82"/>
      <c r="TA6" s="82"/>
      <c r="TB6" s="82"/>
      <c r="TC6" s="82"/>
      <c r="TD6" s="82"/>
      <c r="TE6" s="82"/>
      <c r="TF6" s="82"/>
      <c r="TG6" s="82"/>
      <c r="TH6" s="82"/>
      <c r="TI6" s="82"/>
      <c r="TJ6" s="82"/>
      <c r="TK6" s="82"/>
      <c r="TL6" s="82"/>
      <c r="TM6" s="82"/>
      <c r="TN6" s="82"/>
      <c r="TO6" s="82"/>
      <c r="TP6" s="82"/>
      <c r="TQ6" s="82"/>
      <c r="TR6" s="82"/>
      <c r="TS6" s="82"/>
      <c r="TT6" s="82"/>
      <c r="TU6" s="82"/>
      <c r="TV6" s="82"/>
      <c r="TW6" s="82"/>
      <c r="TX6" s="82"/>
      <c r="TY6" s="82"/>
      <c r="TZ6" s="82"/>
      <c r="UA6" s="82"/>
      <c r="UB6" s="82"/>
      <c r="UC6" s="82"/>
      <c r="UD6" s="82"/>
      <c r="UE6" s="82"/>
      <c r="UF6" s="82"/>
      <c r="UG6" s="82"/>
      <c r="UH6" s="82"/>
      <c r="UI6" s="82"/>
      <c r="UJ6" s="82"/>
      <c r="UK6" s="82"/>
      <c r="UL6" s="82"/>
      <c r="UM6" s="82"/>
      <c r="UN6" s="82"/>
      <c r="UO6" s="82"/>
      <c r="UP6" s="82"/>
      <c r="UQ6" s="82"/>
      <c r="UR6" s="82"/>
      <c r="US6" s="82"/>
      <c r="UT6" s="82"/>
      <c r="UU6" s="82"/>
      <c r="UV6" s="82"/>
      <c r="UW6" s="82"/>
      <c r="UX6" s="82"/>
      <c r="UY6" s="82"/>
      <c r="UZ6" s="82"/>
      <c r="VA6" s="82"/>
      <c r="VB6" s="82"/>
      <c r="VC6" s="82"/>
      <c r="VD6" s="82"/>
      <c r="VE6" s="82"/>
      <c r="VF6" s="82"/>
      <c r="VG6" s="82"/>
      <c r="VH6" s="82"/>
      <c r="VI6" s="82"/>
      <c r="VJ6" s="82"/>
      <c r="VK6" s="82"/>
      <c r="VL6" s="82"/>
      <c r="VM6" s="82"/>
      <c r="VN6" s="82"/>
      <c r="VO6" s="82"/>
      <c r="VP6" s="82"/>
      <c r="VQ6" s="82"/>
      <c r="VR6" s="82"/>
      <c r="VS6" s="82"/>
      <c r="VT6" s="82"/>
      <c r="VU6" s="82"/>
      <c r="VV6" s="82"/>
      <c r="VW6" s="82"/>
      <c r="VX6" s="82"/>
      <c r="VY6" s="82"/>
      <c r="VZ6" s="82"/>
      <c r="WA6" s="82"/>
      <c r="WB6" s="82"/>
      <c r="WC6" s="82"/>
      <c r="WD6" s="82"/>
      <c r="WE6" s="82"/>
      <c r="WF6" s="82"/>
      <c r="WG6" s="82"/>
      <c r="WH6" s="82"/>
      <c r="WI6" s="82"/>
      <c r="WJ6" s="82"/>
      <c r="WK6" s="82"/>
      <c r="WL6" s="82"/>
      <c r="WM6" s="82"/>
      <c r="WN6" s="82"/>
      <c r="WO6" s="82"/>
      <c r="WP6" s="82"/>
      <c r="WQ6" s="82"/>
      <c r="WR6" s="82"/>
      <c r="WS6" s="82"/>
      <c r="WT6" s="82"/>
      <c r="WU6" s="82"/>
      <c r="WV6" s="82"/>
      <c r="WW6" s="82"/>
      <c r="WX6" s="82"/>
      <c r="WY6" s="82"/>
      <c r="WZ6" s="82"/>
      <c r="XA6" s="82"/>
      <c r="XB6" s="82"/>
      <c r="XC6" s="82"/>
      <c r="XD6" s="82"/>
      <c r="XE6" s="82"/>
      <c r="XF6" s="82"/>
      <c r="XG6" s="82"/>
      <c r="XH6" s="82"/>
      <c r="XI6" s="82"/>
      <c r="XJ6" s="82"/>
      <c r="XK6" s="82"/>
      <c r="XL6" s="82"/>
      <c r="XM6" s="82"/>
      <c r="XN6" s="82"/>
      <c r="XO6" s="82"/>
      <c r="XP6" s="82"/>
      <c r="XQ6" s="82"/>
      <c r="XR6" s="82"/>
      <c r="XS6" s="82"/>
      <c r="XT6" s="82"/>
      <c r="XU6" s="82"/>
      <c r="XV6" s="82"/>
      <c r="XW6" s="82"/>
      <c r="XX6" s="82"/>
      <c r="XY6" s="82"/>
      <c r="XZ6" s="82"/>
      <c r="YA6" s="82"/>
      <c r="YB6" s="82"/>
      <c r="YC6" s="82"/>
      <c r="YD6" s="82"/>
      <c r="YE6" s="82"/>
      <c r="YF6" s="82"/>
      <c r="YG6" s="82"/>
      <c r="YH6" s="82"/>
      <c r="YI6" s="82"/>
      <c r="YJ6" s="82"/>
      <c r="YK6" s="82"/>
      <c r="YL6" s="82"/>
      <c r="YM6" s="82"/>
      <c r="YN6" s="82"/>
      <c r="YO6" s="82"/>
      <c r="YP6" s="82"/>
      <c r="YQ6" s="82"/>
      <c r="YR6" s="82"/>
      <c r="YS6" s="82"/>
      <c r="YT6" s="82"/>
      <c r="YU6" s="82"/>
      <c r="YV6" s="82"/>
      <c r="YW6" s="82"/>
      <c r="YX6" s="82"/>
      <c r="YY6" s="82"/>
      <c r="YZ6" s="82"/>
      <c r="ZA6" s="82"/>
      <c r="ZB6" s="82"/>
      <c r="ZC6" s="82"/>
      <c r="ZD6" s="82"/>
      <c r="ZE6" s="82"/>
      <c r="ZF6" s="82"/>
      <c r="ZG6" s="82"/>
      <c r="ZH6" s="82"/>
      <c r="ZI6" s="82"/>
      <c r="ZJ6" s="82"/>
      <c r="ZK6" s="82"/>
      <c r="ZL6" s="82"/>
      <c r="ZM6" s="82"/>
      <c r="ZN6" s="82"/>
      <c r="ZO6" s="82"/>
      <c r="ZP6" s="82"/>
      <c r="ZQ6" s="82"/>
      <c r="ZR6" s="82"/>
      <c r="ZS6" s="82"/>
      <c r="ZT6" s="82"/>
      <c r="ZU6" s="82"/>
      <c r="ZV6" s="82"/>
      <c r="ZW6" s="82"/>
      <c r="ZX6" s="82"/>
      <c r="ZY6" s="82"/>
      <c r="ZZ6" s="82"/>
      <c r="AAA6" s="82"/>
      <c r="AAB6" s="82"/>
      <c r="AAC6" s="82"/>
      <c r="AAD6" s="82"/>
      <c r="AAE6" s="82"/>
      <c r="AAF6" s="82"/>
      <c r="AAG6" s="82"/>
      <c r="AAH6" s="82"/>
      <c r="AAI6" s="82"/>
      <c r="AAJ6" s="82"/>
      <c r="AAK6" s="82"/>
      <c r="AAL6" s="82"/>
      <c r="AAM6" s="82"/>
      <c r="AAN6" s="82"/>
      <c r="AAO6" s="82"/>
      <c r="AAP6" s="82"/>
      <c r="AAQ6" s="82"/>
      <c r="AAR6" s="82"/>
      <c r="AAS6" s="82"/>
      <c r="AAT6" s="82"/>
      <c r="AAU6" s="82"/>
      <c r="AAV6" s="82"/>
      <c r="AAW6" s="82"/>
      <c r="AAX6" s="82"/>
      <c r="AAY6" s="82"/>
      <c r="AAZ6" s="82"/>
      <c r="ABA6" s="82"/>
      <c r="ABB6" s="82"/>
      <c r="ABC6" s="82"/>
      <c r="ABD6" s="82"/>
      <c r="ABE6" s="82"/>
      <c r="ABF6" s="82"/>
      <c r="ABG6" s="82"/>
      <c r="ABH6" s="82"/>
      <c r="ABI6" s="82"/>
      <c r="ABJ6" s="82"/>
      <c r="ABK6" s="82"/>
      <c r="ABL6" s="82"/>
      <c r="ABM6" s="82"/>
      <c r="ABN6" s="82"/>
      <c r="ABO6" s="82"/>
      <c r="ABP6" s="82"/>
      <c r="ABQ6" s="82"/>
      <c r="ABR6" s="82"/>
      <c r="ABS6" s="82"/>
      <c r="ABT6" s="82"/>
      <c r="ABU6" s="82"/>
      <c r="ABV6" s="82"/>
      <c r="ABW6" s="82"/>
      <c r="ABX6" s="82"/>
      <c r="ABY6" s="82"/>
      <c r="ABZ6" s="82"/>
      <c r="ACA6" s="82"/>
      <c r="ACB6" s="82"/>
      <c r="ACC6" s="82"/>
      <c r="ACD6" s="82"/>
      <c r="ACE6" s="82"/>
      <c r="ACF6" s="82"/>
      <c r="ACG6" s="82"/>
      <c r="ACH6" s="82"/>
      <c r="ACI6" s="82"/>
      <c r="ACJ6" s="82"/>
      <c r="ACK6" s="82"/>
      <c r="ACL6" s="82"/>
      <c r="ACM6" s="82"/>
      <c r="ACN6" s="82"/>
      <c r="ACO6" s="82"/>
      <c r="ACP6" s="82"/>
      <c r="ACQ6" s="82"/>
      <c r="ACR6" s="82"/>
      <c r="ACS6" s="82"/>
      <c r="ACT6" s="82"/>
      <c r="ACU6" s="82"/>
      <c r="ACV6" s="82"/>
      <c r="ACW6" s="82"/>
      <c r="ACX6" s="82"/>
      <c r="ACY6" s="82"/>
      <c r="ACZ6" s="82"/>
      <c r="ADA6" s="82"/>
      <c r="ADB6" s="82"/>
      <c r="ADC6" s="82"/>
      <c r="ADD6" s="82"/>
      <c r="ADE6" s="82"/>
      <c r="ADF6" s="82"/>
      <c r="ADG6" s="82"/>
      <c r="ADH6" s="82"/>
      <c r="ADI6" s="82"/>
      <c r="ADJ6" s="82"/>
      <c r="ADK6" s="82"/>
      <c r="ADL6" s="82"/>
      <c r="ADM6" s="82"/>
      <c r="ADN6" s="82"/>
      <c r="ADO6" s="82"/>
      <c r="ADP6" s="82"/>
      <c r="ADQ6" s="82"/>
      <c r="ADR6" s="82"/>
      <c r="ADS6" s="82"/>
      <c r="ADT6" s="82"/>
      <c r="ADU6" s="82"/>
      <c r="ADV6" s="82"/>
      <c r="ADW6" s="82"/>
      <c r="ADX6" s="82"/>
      <c r="ADY6" s="82"/>
      <c r="ADZ6" s="82"/>
      <c r="AEA6" s="82"/>
      <c r="AEB6" s="82"/>
      <c r="AEC6" s="82"/>
      <c r="AED6" s="82"/>
      <c r="AEE6" s="82"/>
      <c r="AEF6" s="82"/>
      <c r="AEG6" s="82"/>
      <c r="AEH6" s="82"/>
      <c r="AEI6" s="82"/>
      <c r="AEJ6" s="82"/>
      <c r="AEK6" s="82"/>
      <c r="AEL6" s="82"/>
      <c r="AEM6" s="82"/>
      <c r="AEN6" s="82"/>
      <c r="AEO6" s="82"/>
      <c r="AEP6" s="82"/>
      <c r="AEQ6" s="82"/>
      <c r="AER6" s="82"/>
      <c r="AES6" s="82"/>
      <c r="AET6" s="82"/>
      <c r="AEU6" s="82"/>
      <c r="AEV6" s="82"/>
      <c r="AEW6" s="82"/>
      <c r="AEX6" s="82"/>
      <c r="AEY6" s="82"/>
      <c r="AEZ6" s="82"/>
      <c r="AFA6" s="82"/>
      <c r="AFB6" s="82"/>
      <c r="AFC6" s="82"/>
      <c r="AFD6" s="82"/>
      <c r="AFE6" s="82"/>
      <c r="AFF6" s="82"/>
      <c r="AFG6" s="82"/>
      <c r="AFH6" s="82"/>
      <c r="AFI6" s="82"/>
      <c r="AFJ6" s="82"/>
      <c r="AFK6" s="82"/>
      <c r="AFL6" s="82"/>
      <c r="AFM6" s="82"/>
      <c r="AFN6" s="82"/>
      <c r="AFO6" s="82"/>
      <c r="AFP6" s="82"/>
      <c r="AFQ6" s="82"/>
      <c r="AFR6" s="82"/>
      <c r="AFS6" s="82"/>
      <c r="AFT6" s="82"/>
      <c r="AFU6" s="82"/>
      <c r="AFV6" s="82"/>
      <c r="AFW6" s="82"/>
      <c r="AFX6" s="82"/>
      <c r="AFY6" s="82"/>
      <c r="AFZ6" s="82"/>
      <c r="AGA6" s="82"/>
      <c r="AGB6" s="82"/>
      <c r="AGC6" s="82"/>
      <c r="AGD6" s="82"/>
      <c r="AGE6" s="82"/>
      <c r="AGF6" s="82"/>
      <c r="AGG6" s="82"/>
      <c r="AGH6" s="82"/>
      <c r="AGI6" s="82"/>
      <c r="AGJ6" s="82"/>
      <c r="AGK6" s="82"/>
      <c r="AGL6" s="82"/>
      <c r="AGM6" s="82"/>
      <c r="AGN6" s="82"/>
      <c r="AGO6" s="82"/>
      <c r="AGP6" s="82"/>
      <c r="AGQ6" s="82"/>
      <c r="AGR6" s="82"/>
      <c r="AGS6" s="82"/>
      <c r="AGT6" s="82"/>
      <c r="AGU6" s="82"/>
      <c r="AGV6" s="82"/>
      <c r="AGW6" s="82"/>
      <c r="AGX6" s="82"/>
      <c r="AGY6" s="82"/>
      <c r="AGZ6" s="82"/>
      <c r="AHA6" s="82"/>
      <c r="AHB6" s="82"/>
      <c r="AHC6" s="82"/>
      <c r="AHD6" s="82"/>
      <c r="AHE6" s="82"/>
      <c r="AHF6" s="82"/>
      <c r="AHG6" s="82"/>
      <c r="AHH6" s="82"/>
      <c r="AHI6" s="82"/>
      <c r="AHJ6" s="82"/>
      <c r="AHK6" s="82"/>
      <c r="AHL6" s="82"/>
      <c r="AHM6" s="82"/>
      <c r="AHN6" s="82"/>
      <c r="AHO6" s="82"/>
      <c r="AHP6" s="82"/>
      <c r="AHQ6" s="82"/>
      <c r="AHR6" s="82"/>
      <c r="AHS6" s="82"/>
      <c r="AHT6" s="82"/>
      <c r="AHU6" s="82"/>
      <c r="AHV6" s="82"/>
      <c r="AHW6" s="82"/>
      <c r="AHX6" s="82"/>
      <c r="AHY6" s="82"/>
      <c r="AHZ6" s="82"/>
      <c r="AIA6" s="82"/>
      <c r="AIB6" s="82"/>
      <c r="AIC6" s="82"/>
      <c r="AID6" s="82"/>
      <c r="AIE6" s="82"/>
      <c r="AIF6" s="82"/>
      <c r="AIG6" s="82"/>
      <c r="AIH6" s="82"/>
      <c r="AII6" s="82"/>
      <c r="AIJ6" s="82"/>
      <c r="AIK6" s="82"/>
      <c r="AIL6" s="82"/>
      <c r="AIM6" s="82"/>
      <c r="AIN6" s="82"/>
      <c r="AIO6" s="82"/>
      <c r="AIP6" s="82"/>
      <c r="AIQ6" s="82"/>
      <c r="AIR6" s="82"/>
      <c r="AIS6" s="82"/>
      <c r="AIT6" s="82"/>
      <c r="AIU6" s="82"/>
      <c r="AIV6" s="82"/>
      <c r="AIW6" s="82"/>
      <c r="AIX6" s="82"/>
      <c r="AIY6" s="82"/>
      <c r="AIZ6" s="82"/>
      <c r="AJA6" s="82"/>
      <c r="AJB6" s="82"/>
      <c r="AJC6" s="82"/>
      <c r="AJD6" s="82"/>
      <c r="AJE6" s="82"/>
      <c r="AJF6" s="82"/>
      <c r="AJG6" s="82"/>
      <c r="AJH6" s="82"/>
      <c r="AJI6" s="82"/>
      <c r="AJJ6" s="82"/>
      <c r="AJK6" s="82"/>
      <c r="AJL6" s="82"/>
      <c r="AJM6" s="82"/>
      <c r="AJN6" s="82"/>
      <c r="AJO6" s="82"/>
      <c r="AJP6" s="82"/>
      <c r="AJQ6" s="82"/>
      <c r="AJR6" s="82"/>
      <c r="AJS6" s="82"/>
      <c r="AJT6" s="82"/>
      <c r="AJU6" s="82"/>
      <c r="AJV6" s="82"/>
      <c r="AJW6" s="82"/>
      <c r="AJX6" s="82"/>
      <c r="AJY6" s="82"/>
      <c r="AJZ6" s="82"/>
      <c r="AKA6" s="82"/>
      <c r="AKB6" s="82"/>
      <c r="AKC6" s="82"/>
      <c r="AKD6" s="82"/>
      <c r="AKE6" s="82"/>
      <c r="AKF6" s="82"/>
      <c r="AKG6" s="82"/>
      <c r="AKH6" s="82"/>
      <c r="AKI6" s="82"/>
      <c r="AKJ6" s="82"/>
      <c r="AKK6" s="82"/>
      <c r="AKL6" s="82"/>
      <c r="AKM6" s="82"/>
      <c r="AKN6" s="82"/>
      <c r="AKO6" s="82"/>
      <c r="AKP6" s="82"/>
      <c r="AKQ6" s="82"/>
      <c r="AKR6" s="82"/>
      <c r="AKS6" s="82"/>
      <c r="AKT6" s="82"/>
      <c r="AKU6" s="82"/>
      <c r="AKV6" s="82"/>
      <c r="AKW6" s="82"/>
      <c r="AKX6" s="82"/>
      <c r="AKY6" s="82"/>
      <c r="AKZ6" s="82"/>
      <c r="ALA6" s="82"/>
      <c r="ALB6" s="82"/>
      <c r="ALC6" s="82"/>
      <c r="ALD6" s="82"/>
      <c r="ALE6" s="82"/>
      <c r="ALF6" s="82"/>
      <c r="ALG6" s="82"/>
      <c r="ALH6" s="82"/>
      <c r="ALI6" s="82"/>
      <c r="ALJ6" s="82"/>
      <c r="ALK6" s="82"/>
      <c r="ALL6" s="82"/>
      <c r="ALM6" s="82"/>
      <c r="ALN6" s="82"/>
      <c r="ALO6" s="82"/>
      <c r="ALP6" s="82"/>
      <c r="ALQ6" s="82"/>
      <c r="ALR6" s="82"/>
      <c r="ALS6" s="82"/>
      <c r="ALT6" s="82"/>
      <c r="ALU6" s="82"/>
      <c r="ALV6" s="82"/>
      <c r="ALW6" s="82"/>
      <c r="ALX6" s="82"/>
      <c r="ALY6" s="82"/>
      <c r="ALZ6" s="82"/>
      <c r="AMA6" s="82"/>
      <c r="AMB6" s="82"/>
      <c r="AMC6" s="82"/>
      <c r="AMD6" s="82"/>
      <c r="AME6" s="82"/>
      <c r="AMF6" s="82"/>
      <c r="AMG6" s="82"/>
      <c r="AMH6" s="82"/>
      <c r="AMI6" s="82"/>
      <c r="AMJ6" s="82"/>
    </row>
    <row r="7" spans="1:1024" s="88" customFormat="1" ht="22.2" customHeight="1" x14ac:dyDescent="0.3">
      <c r="A7" s="84" t="s">
        <v>3</v>
      </c>
      <c r="B7" s="85" t="s">
        <v>4</v>
      </c>
      <c r="C7" s="86"/>
      <c r="D7" s="86"/>
      <c r="E7" s="86"/>
      <c r="F7" s="86"/>
      <c r="G7" s="86"/>
      <c r="H7" s="86"/>
      <c r="I7" s="86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</row>
    <row r="8" spans="1:1024" s="88" customFormat="1" ht="22.2" customHeight="1" x14ac:dyDescent="0.3">
      <c r="A8" s="84" t="s">
        <v>5</v>
      </c>
      <c r="B8" s="85" t="s">
        <v>269</v>
      </c>
      <c r="C8" s="62"/>
      <c r="D8" s="62"/>
      <c r="E8" s="62"/>
      <c r="F8" s="86"/>
      <c r="G8" s="86"/>
      <c r="H8" s="86"/>
      <c r="I8" s="86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87"/>
      <c r="JW8" s="87"/>
      <c r="JX8" s="87"/>
      <c r="JY8" s="87"/>
      <c r="JZ8" s="87"/>
      <c r="KA8" s="87"/>
      <c r="KB8" s="8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87"/>
      <c r="KQ8" s="87"/>
      <c r="KR8" s="87"/>
      <c r="KS8" s="87"/>
      <c r="KT8" s="87"/>
      <c r="KU8" s="87"/>
      <c r="KV8" s="87"/>
      <c r="KW8" s="87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J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87"/>
      <c r="PQ8" s="87"/>
      <c r="PR8" s="87"/>
      <c r="PS8" s="87"/>
      <c r="PT8" s="87"/>
      <c r="PU8" s="87"/>
      <c r="PV8" s="87"/>
      <c r="PW8" s="87"/>
      <c r="PX8" s="87"/>
      <c r="PY8" s="87"/>
      <c r="PZ8" s="87"/>
      <c r="QA8" s="87"/>
      <c r="QB8" s="87"/>
      <c r="QC8" s="87"/>
      <c r="QD8" s="87"/>
      <c r="QE8" s="87"/>
      <c r="QF8" s="87"/>
      <c r="QG8" s="87"/>
      <c r="QH8" s="87"/>
      <c r="QI8" s="87"/>
      <c r="QJ8" s="87"/>
      <c r="QK8" s="87"/>
      <c r="QL8" s="87"/>
      <c r="QM8" s="87"/>
      <c r="QN8" s="87"/>
      <c r="QO8" s="87"/>
      <c r="QP8" s="87"/>
      <c r="QQ8" s="87"/>
      <c r="QR8" s="87"/>
      <c r="QS8" s="87"/>
      <c r="QT8" s="87"/>
      <c r="QU8" s="87"/>
      <c r="QV8" s="87"/>
      <c r="QW8" s="87"/>
      <c r="QX8" s="87"/>
      <c r="QY8" s="87"/>
      <c r="QZ8" s="87"/>
      <c r="RA8" s="87"/>
      <c r="RB8" s="87"/>
      <c r="RC8" s="87"/>
      <c r="RD8" s="87"/>
      <c r="RE8" s="87"/>
      <c r="RF8" s="87"/>
      <c r="RG8" s="87"/>
      <c r="RH8" s="87"/>
      <c r="RI8" s="87"/>
      <c r="RJ8" s="87"/>
      <c r="RK8" s="87"/>
      <c r="RL8" s="87"/>
      <c r="RM8" s="87"/>
      <c r="RN8" s="87"/>
      <c r="RO8" s="87"/>
      <c r="RP8" s="87"/>
      <c r="RQ8" s="87"/>
      <c r="RR8" s="87"/>
      <c r="RS8" s="87"/>
      <c r="RT8" s="87"/>
      <c r="RU8" s="87"/>
      <c r="RV8" s="87"/>
      <c r="RW8" s="87"/>
      <c r="RX8" s="87"/>
      <c r="RY8" s="87"/>
      <c r="RZ8" s="87"/>
      <c r="SA8" s="87"/>
      <c r="SB8" s="87"/>
      <c r="SC8" s="87"/>
      <c r="SD8" s="87"/>
      <c r="SE8" s="87"/>
      <c r="SF8" s="87"/>
      <c r="SG8" s="87"/>
      <c r="SH8" s="87"/>
      <c r="SI8" s="87"/>
      <c r="SJ8" s="87"/>
      <c r="SK8" s="87"/>
      <c r="SL8" s="87"/>
      <c r="SM8" s="87"/>
      <c r="SN8" s="87"/>
      <c r="SO8" s="87"/>
      <c r="SP8" s="87"/>
      <c r="SQ8" s="87"/>
      <c r="SR8" s="87"/>
      <c r="SS8" s="87"/>
      <c r="ST8" s="87"/>
      <c r="SU8" s="87"/>
      <c r="SV8" s="87"/>
      <c r="SW8" s="87"/>
      <c r="SX8" s="87"/>
      <c r="SY8" s="87"/>
      <c r="SZ8" s="87"/>
      <c r="TA8" s="87"/>
      <c r="TB8" s="87"/>
      <c r="TC8" s="87"/>
      <c r="TD8" s="87"/>
      <c r="TE8" s="87"/>
      <c r="TF8" s="87"/>
      <c r="TG8" s="87"/>
      <c r="TH8" s="87"/>
      <c r="TI8" s="87"/>
      <c r="TJ8" s="87"/>
      <c r="TK8" s="87"/>
      <c r="TL8" s="87"/>
      <c r="TM8" s="87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  <c r="ZQ8" s="87"/>
      <c r="ZR8" s="87"/>
      <c r="ZS8" s="87"/>
      <c r="ZT8" s="87"/>
      <c r="ZU8" s="87"/>
      <c r="ZV8" s="87"/>
      <c r="ZW8" s="87"/>
      <c r="ZX8" s="87"/>
      <c r="ZY8" s="87"/>
      <c r="ZZ8" s="87"/>
      <c r="AAA8" s="87"/>
      <c r="AAB8" s="87"/>
      <c r="AAC8" s="87"/>
      <c r="AAD8" s="87"/>
      <c r="AAE8" s="87"/>
      <c r="AAF8" s="87"/>
      <c r="AAG8" s="87"/>
      <c r="AAH8" s="87"/>
      <c r="AAI8" s="87"/>
      <c r="AAJ8" s="87"/>
      <c r="AAK8" s="87"/>
      <c r="AAL8" s="87"/>
      <c r="AAM8" s="87"/>
      <c r="AAN8" s="87"/>
      <c r="AAO8" s="87"/>
      <c r="AAP8" s="87"/>
      <c r="AAQ8" s="87"/>
      <c r="AAR8" s="87"/>
      <c r="AAS8" s="87"/>
      <c r="AAT8" s="87"/>
      <c r="AAU8" s="87"/>
      <c r="AAV8" s="87"/>
      <c r="AAW8" s="87"/>
      <c r="AAX8" s="87"/>
      <c r="AAY8" s="87"/>
      <c r="AAZ8" s="87"/>
      <c r="ABA8" s="87"/>
      <c r="ABB8" s="87"/>
      <c r="ABC8" s="87"/>
      <c r="ABD8" s="87"/>
      <c r="ABE8" s="87"/>
      <c r="ABF8" s="87"/>
      <c r="ABG8" s="87"/>
      <c r="ABH8" s="87"/>
      <c r="ABI8" s="87"/>
      <c r="ABJ8" s="87"/>
      <c r="ABK8" s="87"/>
      <c r="ABL8" s="8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87"/>
      <c r="ACG8" s="87"/>
      <c r="ACH8" s="87"/>
      <c r="ACI8" s="87"/>
      <c r="ACJ8" s="87"/>
      <c r="ACK8" s="87"/>
      <c r="ACL8" s="87"/>
      <c r="ACM8" s="87"/>
      <c r="ACN8" s="87"/>
      <c r="ACO8" s="87"/>
      <c r="ACP8" s="87"/>
      <c r="ACQ8" s="87"/>
      <c r="ACR8" s="87"/>
      <c r="ACS8" s="87"/>
      <c r="ACT8" s="87"/>
      <c r="ACU8" s="87"/>
      <c r="ACV8" s="87"/>
      <c r="ACW8" s="87"/>
      <c r="ACX8" s="87"/>
      <c r="ACY8" s="87"/>
      <c r="ACZ8" s="87"/>
      <c r="ADA8" s="87"/>
      <c r="ADB8" s="87"/>
      <c r="ADC8" s="87"/>
      <c r="ADD8" s="87"/>
      <c r="ADE8" s="87"/>
      <c r="ADF8" s="87"/>
      <c r="ADG8" s="87"/>
      <c r="ADH8" s="87"/>
      <c r="ADI8" s="87"/>
      <c r="ADJ8" s="87"/>
      <c r="ADK8" s="87"/>
      <c r="ADL8" s="87"/>
      <c r="ADM8" s="87"/>
      <c r="ADN8" s="87"/>
      <c r="ADO8" s="87"/>
      <c r="ADP8" s="87"/>
      <c r="ADQ8" s="87"/>
      <c r="ADR8" s="87"/>
      <c r="ADS8" s="87"/>
      <c r="ADT8" s="87"/>
      <c r="ADU8" s="87"/>
      <c r="ADV8" s="87"/>
      <c r="ADW8" s="87"/>
      <c r="ADX8" s="87"/>
      <c r="ADY8" s="87"/>
      <c r="ADZ8" s="87"/>
      <c r="AEA8" s="87"/>
      <c r="AEB8" s="87"/>
      <c r="AEC8" s="87"/>
      <c r="AED8" s="87"/>
      <c r="AEE8" s="87"/>
      <c r="AEF8" s="87"/>
      <c r="AEG8" s="87"/>
      <c r="AEH8" s="87"/>
      <c r="AEI8" s="87"/>
      <c r="AEJ8" s="87"/>
      <c r="AEK8" s="87"/>
      <c r="AEL8" s="87"/>
      <c r="AEM8" s="87"/>
      <c r="AEN8" s="87"/>
      <c r="AEO8" s="87"/>
      <c r="AEP8" s="87"/>
      <c r="AEQ8" s="87"/>
      <c r="AER8" s="87"/>
      <c r="AES8" s="87"/>
      <c r="AET8" s="87"/>
      <c r="AEU8" s="87"/>
      <c r="AEV8" s="87"/>
      <c r="AEW8" s="87"/>
      <c r="AEX8" s="87"/>
      <c r="AEY8" s="87"/>
      <c r="AEZ8" s="87"/>
      <c r="AFA8" s="87"/>
      <c r="AFB8" s="87"/>
      <c r="AFC8" s="87"/>
      <c r="AFD8" s="87"/>
      <c r="AFE8" s="87"/>
      <c r="AFF8" s="87"/>
      <c r="AFG8" s="87"/>
      <c r="AFH8" s="87"/>
      <c r="AFI8" s="87"/>
      <c r="AFJ8" s="87"/>
      <c r="AFK8" s="87"/>
      <c r="AFL8" s="87"/>
      <c r="AFM8" s="87"/>
      <c r="AFN8" s="87"/>
      <c r="AFO8" s="87"/>
      <c r="AFP8" s="87"/>
      <c r="AFQ8" s="87"/>
      <c r="AFR8" s="87"/>
      <c r="AFS8" s="87"/>
      <c r="AFT8" s="87"/>
      <c r="AFU8" s="87"/>
      <c r="AFV8" s="87"/>
      <c r="AFW8" s="87"/>
      <c r="AFX8" s="87"/>
      <c r="AFY8" s="87"/>
      <c r="AFZ8" s="87"/>
      <c r="AGA8" s="87"/>
      <c r="AGB8" s="87"/>
      <c r="AGC8" s="87"/>
      <c r="AGD8" s="87"/>
      <c r="AGE8" s="87"/>
      <c r="AGF8" s="87"/>
      <c r="AGG8" s="87"/>
      <c r="AGH8" s="87"/>
      <c r="AGI8" s="87"/>
      <c r="AGJ8" s="87"/>
      <c r="AGK8" s="87"/>
      <c r="AGL8" s="87"/>
      <c r="AGM8" s="87"/>
      <c r="AGN8" s="87"/>
      <c r="AGO8" s="87"/>
      <c r="AGP8" s="87"/>
      <c r="AGQ8" s="87"/>
      <c r="AGR8" s="87"/>
      <c r="AGS8" s="87"/>
      <c r="AGT8" s="87"/>
      <c r="AGU8" s="87"/>
      <c r="AGV8" s="87"/>
      <c r="AGW8" s="87"/>
      <c r="AGX8" s="87"/>
      <c r="AGY8" s="87"/>
      <c r="AGZ8" s="87"/>
      <c r="AHA8" s="87"/>
      <c r="AHB8" s="87"/>
      <c r="AHC8" s="87"/>
      <c r="AHD8" s="87"/>
      <c r="AHE8" s="87"/>
      <c r="AHF8" s="87"/>
      <c r="AHG8" s="87"/>
      <c r="AHH8" s="87"/>
      <c r="AHI8" s="87"/>
      <c r="AHJ8" s="87"/>
      <c r="AHK8" s="87"/>
      <c r="AHL8" s="87"/>
      <c r="AHM8" s="87"/>
      <c r="AHN8" s="87"/>
      <c r="AHO8" s="87"/>
      <c r="AHP8" s="87"/>
      <c r="AHQ8" s="87"/>
      <c r="AHR8" s="87"/>
      <c r="AHS8" s="87"/>
      <c r="AHT8" s="87"/>
      <c r="AHU8" s="87"/>
      <c r="AHV8" s="87"/>
      <c r="AHW8" s="87"/>
      <c r="AHX8" s="87"/>
      <c r="AHY8" s="87"/>
      <c r="AHZ8" s="87"/>
      <c r="AIA8" s="87"/>
      <c r="AIB8" s="87"/>
      <c r="AIC8" s="87"/>
      <c r="AID8" s="87"/>
      <c r="AIE8" s="87"/>
      <c r="AIF8" s="87"/>
      <c r="AIG8" s="87"/>
      <c r="AIH8" s="87"/>
      <c r="AII8" s="87"/>
      <c r="AIJ8" s="87"/>
      <c r="AIK8" s="87"/>
      <c r="AIL8" s="87"/>
      <c r="AIM8" s="87"/>
      <c r="AIN8" s="87"/>
      <c r="AIO8" s="87"/>
      <c r="AIP8" s="87"/>
      <c r="AIQ8" s="87"/>
      <c r="AIR8" s="87"/>
      <c r="AIS8" s="87"/>
      <c r="AIT8" s="87"/>
      <c r="AIU8" s="87"/>
      <c r="AIV8" s="87"/>
      <c r="AIW8" s="87"/>
      <c r="AIX8" s="87"/>
      <c r="AIY8" s="87"/>
      <c r="AIZ8" s="87"/>
      <c r="AJA8" s="87"/>
      <c r="AJB8" s="87"/>
      <c r="AJC8" s="87"/>
      <c r="AJD8" s="87"/>
      <c r="AJE8" s="87"/>
      <c r="AJF8" s="87"/>
      <c r="AJG8" s="87"/>
      <c r="AJH8" s="87"/>
      <c r="AJI8" s="87"/>
      <c r="AJJ8" s="87"/>
      <c r="AJK8" s="87"/>
      <c r="AJL8" s="87"/>
      <c r="AJM8" s="87"/>
      <c r="AJN8" s="87"/>
      <c r="AJO8" s="87"/>
      <c r="AJP8" s="87"/>
      <c r="AJQ8" s="87"/>
      <c r="AJR8" s="87"/>
      <c r="AJS8" s="87"/>
      <c r="AJT8" s="87"/>
      <c r="AJU8" s="87"/>
      <c r="AJV8" s="87"/>
      <c r="AJW8" s="87"/>
      <c r="AJX8" s="87"/>
      <c r="AJY8" s="87"/>
      <c r="AJZ8" s="87"/>
      <c r="AKA8" s="87"/>
      <c r="AKB8" s="87"/>
      <c r="AKC8" s="87"/>
      <c r="AKD8" s="87"/>
      <c r="AKE8" s="87"/>
      <c r="AKF8" s="87"/>
      <c r="AKG8" s="87"/>
      <c r="AKH8" s="87"/>
      <c r="AKI8" s="87"/>
      <c r="AKJ8" s="87"/>
      <c r="AKK8" s="87"/>
      <c r="AKL8" s="87"/>
      <c r="AKM8" s="87"/>
      <c r="AKN8" s="87"/>
      <c r="AKO8" s="87"/>
      <c r="AKP8" s="87"/>
      <c r="AKQ8" s="87"/>
      <c r="AKR8" s="87"/>
      <c r="AKS8" s="87"/>
      <c r="AKT8" s="87"/>
      <c r="AKU8" s="87"/>
      <c r="AKV8" s="87"/>
      <c r="AKW8" s="87"/>
      <c r="AKX8" s="87"/>
      <c r="AKY8" s="87"/>
      <c r="AKZ8" s="87"/>
      <c r="ALA8" s="87"/>
      <c r="ALB8" s="87"/>
      <c r="ALC8" s="87"/>
      <c r="ALD8" s="87"/>
      <c r="ALE8" s="87"/>
      <c r="ALF8" s="87"/>
      <c r="ALG8" s="87"/>
      <c r="ALH8" s="87"/>
      <c r="ALI8" s="87"/>
      <c r="ALJ8" s="87"/>
      <c r="ALK8" s="87"/>
      <c r="ALL8" s="87"/>
      <c r="ALM8" s="87"/>
      <c r="ALN8" s="87"/>
      <c r="ALO8" s="87"/>
      <c r="ALP8" s="87"/>
      <c r="ALQ8" s="87"/>
      <c r="ALR8" s="87"/>
      <c r="ALS8" s="87"/>
      <c r="ALT8" s="87"/>
      <c r="ALU8" s="87"/>
      <c r="ALV8" s="87"/>
      <c r="ALW8" s="87"/>
      <c r="ALX8" s="87"/>
      <c r="ALY8" s="87"/>
      <c r="ALZ8" s="87"/>
      <c r="AMA8" s="87"/>
      <c r="AMB8" s="87"/>
      <c r="AMC8" s="87"/>
      <c r="AMD8" s="87"/>
      <c r="AME8" s="87"/>
      <c r="AMF8" s="87"/>
      <c r="AMG8" s="87"/>
      <c r="AMH8" s="87"/>
      <c r="AMI8" s="87"/>
      <c r="AMJ8" s="87"/>
    </row>
    <row r="9" spans="1:1024" ht="12.75" customHeight="1" x14ac:dyDescent="0.3">
      <c r="A9" s="6"/>
      <c r="B9" s="7"/>
      <c r="C9" s="10"/>
      <c r="D9" s="10"/>
      <c r="E9" s="10"/>
      <c r="F9" s="11"/>
      <c r="G9" s="11"/>
      <c r="H9" s="11"/>
      <c r="I9" s="11"/>
    </row>
    <row r="10" spans="1:1024" ht="28.2" customHeight="1" x14ac:dyDescent="0.3">
      <c r="A10" s="1" t="s">
        <v>6</v>
      </c>
      <c r="B10" s="2" t="s">
        <v>7</v>
      </c>
      <c r="C10" s="2" t="s">
        <v>8</v>
      </c>
      <c r="D10" s="2" t="s">
        <v>9</v>
      </c>
      <c r="E10" s="2" t="s">
        <v>10</v>
      </c>
      <c r="G10" s="11"/>
      <c r="H10" s="11"/>
      <c r="I10" s="11"/>
    </row>
    <row r="11" spans="1:1024" s="56" customFormat="1" ht="24.6" customHeight="1" x14ac:dyDescent="0.3">
      <c r="A11" s="12">
        <v>1</v>
      </c>
      <c r="B11" s="57" t="s">
        <v>29</v>
      </c>
      <c r="C11" s="13">
        <f>I268</f>
        <v>0</v>
      </c>
      <c r="D11" s="13">
        <f>E11-C11</f>
        <v>0</v>
      </c>
      <c r="E11" s="13">
        <f>K268</f>
        <v>0</v>
      </c>
      <c r="F11" s="8"/>
      <c r="G11" s="11"/>
      <c r="H11" s="11"/>
      <c r="I11" s="1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</row>
    <row r="12" spans="1:1024" ht="34.200000000000003" customHeight="1" x14ac:dyDescent="0.3">
      <c r="A12" s="14"/>
      <c r="B12" s="3" t="s">
        <v>30</v>
      </c>
      <c r="C12" s="15">
        <f>C11</f>
        <v>0</v>
      </c>
      <c r="D12" s="15">
        <f>D11</f>
        <v>0</v>
      </c>
      <c r="E12" s="15">
        <f>E11</f>
        <v>0</v>
      </c>
    </row>
    <row r="14" spans="1:1024" ht="12.75" customHeight="1" x14ac:dyDescent="0.3">
      <c r="D14" s="17"/>
      <c r="E14" s="17"/>
      <c r="F14" s="18"/>
      <c r="G14" s="17"/>
      <c r="H14" s="19"/>
      <c r="I14" s="20"/>
    </row>
    <row r="15" spans="1:1024" ht="12.75" customHeight="1" x14ac:dyDescent="0.3">
      <c r="D15" s="17"/>
      <c r="E15" s="17"/>
      <c r="F15" s="18"/>
      <c r="G15" s="17"/>
      <c r="H15" s="19"/>
      <c r="I15" s="20"/>
    </row>
    <row r="16" spans="1:1024" ht="14.4" customHeight="1" x14ac:dyDescent="0.3">
      <c r="A16" s="92" t="s">
        <v>29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</row>
    <row r="17" spans="1:11" ht="43.2" x14ac:dyDescent="0.3">
      <c r="A17" s="21" t="s">
        <v>6</v>
      </c>
      <c r="B17" s="2" t="s">
        <v>11</v>
      </c>
      <c r="C17" s="2" t="s">
        <v>31</v>
      </c>
      <c r="D17" s="2" t="s">
        <v>12</v>
      </c>
      <c r="E17" s="2" t="s">
        <v>13</v>
      </c>
      <c r="F17" s="2" t="s">
        <v>14</v>
      </c>
      <c r="G17" s="2" t="s">
        <v>15</v>
      </c>
      <c r="H17" s="2" t="s">
        <v>16</v>
      </c>
      <c r="I17" s="2" t="s">
        <v>17</v>
      </c>
      <c r="J17" s="2" t="s">
        <v>18</v>
      </c>
      <c r="K17" s="2" t="s">
        <v>19</v>
      </c>
    </row>
    <row r="18" spans="1:11" x14ac:dyDescent="0.3">
      <c r="A18" s="22">
        <v>1</v>
      </c>
      <c r="B18" s="23">
        <v>2</v>
      </c>
      <c r="C18" s="24">
        <v>3</v>
      </c>
      <c r="D18" s="24">
        <v>4</v>
      </c>
      <c r="E18" s="23">
        <v>5</v>
      </c>
      <c r="F18" s="23">
        <v>6</v>
      </c>
      <c r="G18" s="23">
        <v>7</v>
      </c>
      <c r="H18" s="25">
        <v>8</v>
      </c>
      <c r="I18" s="23" t="s">
        <v>20</v>
      </c>
      <c r="J18" s="23">
        <v>10</v>
      </c>
      <c r="K18" s="23" t="s">
        <v>21</v>
      </c>
    </row>
    <row r="19" spans="1:11" ht="26.4" customHeight="1" x14ac:dyDescent="0.3">
      <c r="A19" s="26">
        <v>1</v>
      </c>
      <c r="B19" s="27" t="s">
        <v>245</v>
      </c>
      <c r="C19" s="93">
        <v>1</v>
      </c>
      <c r="D19" s="93">
        <v>2</v>
      </c>
      <c r="E19" s="93" t="s">
        <v>32</v>
      </c>
      <c r="F19" s="93">
        <f>D19*C19</f>
        <v>2</v>
      </c>
      <c r="G19" s="93"/>
      <c r="H19" s="94"/>
      <c r="I19" s="95">
        <f>ROUND(H19*F19,2)</f>
        <v>0</v>
      </c>
      <c r="J19" s="96"/>
      <c r="K19" s="95">
        <f>ROUND(I19+(I19*J19),2)</f>
        <v>0</v>
      </c>
    </row>
    <row r="20" spans="1:11" x14ac:dyDescent="0.3">
      <c r="A20" s="22" t="s">
        <v>33</v>
      </c>
      <c r="B20" s="28" t="s">
        <v>34</v>
      </c>
      <c r="C20" s="93"/>
      <c r="D20" s="93"/>
      <c r="E20" s="93"/>
      <c r="F20" s="93"/>
      <c r="G20" s="93"/>
      <c r="H20" s="94"/>
      <c r="I20" s="95"/>
      <c r="J20" s="96"/>
      <c r="K20" s="95"/>
    </row>
    <row r="21" spans="1:11" x14ac:dyDescent="0.3">
      <c r="A21" s="22" t="s">
        <v>35</v>
      </c>
      <c r="B21" s="29" t="s">
        <v>36</v>
      </c>
      <c r="C21" s="93"/>
      <c r="D21" s="93"/>
      <c r="E21" s="93"/>
      <c r="F21" s="93"/>
      <c r="G21" s="93"/>
      <c r="H21" s="94"/>
      <c r="I21" s="95"/>
      <c r="J21" s="96"/>
      <c r="K21" s="95"/>
    </row>
    <row r="22" spans="1:11" x14ac:dyDescent="0.3">
      <c r="A22" s="22" t="s">
        <v>37</v>
      </c>
      <c r="B22" s="29" t="s">
        <v>38</v>
      </c>
      <c r="C22" s="93"/>
      <c r="D22" s="93"/>
      <c r="E22" s="93"/>
      <c r="F22" s="93"/>
      <c r="G22" s="93"/>
      <c r="H22" s="94"/>
      <c r="I22" s="95"/>
      <c r="J22" s="96"/>
      <c r="K22" s="95"/>
    </row>
    <row r="23" spans="1:11" x14ac:dyDescent="0.3">
      <c r="A23" s="22" t="s">
        <v>39</v>
      </c>
      <c r="B23" s="28" t="s">
        <v>40</v>
      </c>
      <c r="C23" s="93"/>
      <c r="D23" s="93"/>
      <c r="E23" s="93"/>
      <c r="F23" s="93"/>
      <c r="G23" s="93"/>
      <c r="H23" s="94"/>
      <c r="I23" s="95"/>
      <c r="J23" s="96"/>
      <c r="K23" s="95"/>
    </row>
    <row r="24" spans="1:11" x14ac:dyDescent="0.3">
      <c r="A24" s="22" t="s">
        <v>41</v>
      </c>
      <c r="B24" s="28" t="s">
        <v>42</v>
      </c>
      <c r="C24" s="93"/>
      <c r="D24" s="93"/>
      <c r="E24" s="93"/>
      <c r="F24" s="93"/>
      <c r="G24" s="93"/>
      <c r="H24" s="94"/>
      <c r="I24" s="95"/>
      <c r="J24" s="96"/>
      <c r="K24" s="95"/>
    </row>
    <row r="25" spans="1:11" x14ac:dyDescent="0.3">
      <c r="A25" s="22" t="s">
        <v>43</v>
      </c>
      <c r="B25" s="28" t="s">
        <v>44</v>
      </c>
      <c r="C25" s="93"/>
      <c r="D25" s="93"/>
      <c r="E25" s="93"/>
      <c r="F25" s="93"/>
      <c r="G25" s="93"/>
      <c r="H25" s="94"/>
      <c r="I25" s="95"/>
      <c r="J25" s="96"/>
      <c r="K25" s="95"/>
    </row>
    <row r="26" spans="1:11" x14ac:dyDescent="0.3">
      <c r="A26" s="22" t="s">
        <v>45</v>
      </c>
      <c r="B26" s="28" t="s">
        <v>46</v>
      </c>
      <c r="C26" s="93"/>
      <c r="D26" s="93"/>
      <c r="E26" s="93"/>
      <c r="F26" s="93"/>
      <c r="G26" s="93"/>
      <c r="H26" s="94"/>
      <c r="I26" s="95"/>
      <c r="J26" s="96"/>
      <c r="K26" s="95"/>
    </row>
    <row r="27" spans="1:11" x14ac:dyDescent="0.3">
      <c r="A27" s="22" t="s">
        <v>47</v>
      </c>
      <c r="B27" s="28" t="s">
        <v>48</v>
      </c>
      <c r="C27" s="93"/>
      <c r="D27" s="93"/>
      <c r="E27" s="93"/>
      <c r="F27" s="93"/>
      <c r="G27" s="93"/>
      <c r="H27" s="94"/>
      <c r="I27" s="95"/>
      <c r="J27" s="96"/>
      <c r="K27" s="95"/>
    </row>
    <row r="28" spans="1:11" ht="13.2" customHeight="1" x14ac:dyDescent="0.3">
      <c r="A28" s="26">
        <v>2</v>
      </c>
      <c r="B28" s="30" t="s">
        <v>49</v>
      </c>
      <c r="C28" s="93">
        <v>1</v>
      </c>
      <c r="D28" s="93">
        <v>2</v>
      </c>
      <c r="E28" s="93" t="s">
        <v>32</v>
      </c>
      <c r="F28" s="93">
        <f>D28*C28</f>
        <v>2</v>
      </c>
      <c r="G28" s="93"/>
      <c r="H28" s="94"/>
      <c r="I28" s="95">
        <f>ROUND(H28*F28,2)</f>
        <v>0</v>
      </c>
      <c r="J28" s="96"/>
      <c r="K28" s="95">
        <f>ROUND(I28+(I28*J28),2)</f>
        <v>0</v>
      </c>
    </row>
    <row r="29" spans="1:11" x14ac:dyDescent="0.3">
      <c r="A29" s="22" t="s">
        <v>33</v>
      </c>
      <c r="B29" s="28" t="s">
        <v>50</v>
      </c>
      <c r="C29" s="93"/>
      <c r="D29" s="93"/>
      <c r="E29" s="93"/>
      <c r="F29" s="93"/>
      <c r="G29" s="93"/>
      <c r="H29" s="94"/>
      <c r="I29" s="95"/>
      <c r="J29" s="96"/>
      <c r="K29" s="95"/>
    </row>
    <row r="30" spans="1:11" x14ac:dyDescent="0.3">
      <c r="A30" s="22" t="s">
        <v>35</v>
      </c>
      <c r="B30" s="28" t="s">
        <v>51</v>
      </c>
      <c r="C30" s="93"/>
      <c r="D30" s="93"/>
      <c r="E30" s="93"/>
      <c r="F30" s="93"/>
      <c r="G30" s="93"/>
      <c r="H30" s="94"/>
      <c r="I30" s="95"/>
      <c r="J30" s="96"/>
      <c r="K30" s="95"/>
    </row>
    <row r="31" spans="1:11" x14ac:dyDescent="0.3">
      <c r="A31" s="22" t="s">
        <v>37</v>
      </c>
      <c r="B31" s="28" t="s">
        <v>52</v>
      </c>
      <c r="C31" s="93"/>
      <c r="D31" s="93"/>
      <c r="E31" s="93"/>
      <c r="F31" s="93"/>
      <c r="G31" s="93"/>
      <c r="H31" s="94"/>
      <c r="I31" s="95"/>
      <c r="J31" s="96"/>
      <c r="K31" s="95"/>
    </row>
    <row r="32" spans="1:11" x14ac:dyDescent="0.3">
      <c r="A32" s="22" t="s">
        <v>39</v>
      </c>
      <c r="B32" s="28" t="s">
        <v>53</v>
      </c>
      <c r="C32" s="93"/>
      <c r="D32" s="93"/>
      <c r="E32" s="93"/>
      <c r="F32" s="93"/>
      <c r="G32" s="93"/>
      <c r="H32" s="94"/>
      <c r="I32" s="95"/>
      <c r="J32" s="96"/>
      <c r="K32" s="95"/>
    </row>
    <row r="33" spans="1:11" ht="28.8" x14ac:dyDescent="0.3">
      <c r="A33" s="22" t="s">
        <v>41</v>
      </c>
      <c r="B33" s="28" t="s">
        <v>54</v>
      </c>
      <c r="C33" s="93"/>
      <c r="D33" s="93"/>
      <c r="E33" s="93"/>
      <c r="F33" s="93"/>
      <c r="G33" s="93"/>
      <c r="H33" s="94"/>
      <c r="I33" s="95"/>
      <c r="J33" s="96"/>
      <c r="K33" s="95"/>
    </row>
    <row r="34" spans="1:11" x14ac:dyDescent="0.3">
      <c r="A34" s="22" t="s">
        <v>43</v>
      </c>
      <c r="B34" s="28" t="s">
        <v>55</v>
      </c>
      <c r="C34" s="93"/>
      <c r="D34" s="93"/>
      <c r="E34" s="93"/>
      <c r="F34" s="93"/>
      <c r="G34" s="93"/>
      <c r="H34" s="94"/>
      <c r="I34" s="95"/>
      <c r="J34" s="96"/>
      <c r="K34" s="95"/>
    </row>
    <row r="35" spans="1:11" x14ac:dyDescent="0.3">
      <c r="A35" s="22" t="s">
        <v>45</v>
      </c>
      <c r="B35" s="28" t="s">
        <v>56</v>
      </c>
      <c r="C35" s="93"/>
      <c r="D35" s="93"/>
      <c r="E35" s="93"/>
      <c r="F35" s="93"/>
      <c r="G35" s="93"/>
      <c r="H35" s="94"/>
      <c r="I35" s="95"/>
      <c r="J35" s="96"/>
      <c r="K35" s="95"/>
    </row>
    <row r="36" spans="1:11" ht="13.2" customHeight="1" x14ac:dyDescent="0.3">
      <c r="A36" s="26" t="s">
        <v>57</v>
      </c>
      <c r="B36" s="30" t="s">
        <v>58</v>
      </c>
      <c r="C36" s="93">
        <v>1</v>
      </c>
      <c r="D36" s="93">
        <v>2</v>
      </c>
      <c r="E36" s="93" t="s">
        <v>32</v>
      </c>
      <c r="F36" s="93">
        <f>D36*C36</f>
        <v>2</v>
      </c>
      <c r="G36" s="93"/>
      <c r="H36" s="94"/>
      <c r="I36" s="95">
        <f>ROUND(H36*F36,2)</f>
        <v>0</v>
      </c>
      <c r="J36" s="96"/>
      <c r="K36" s="95">
        <f>ROUND(I36+(I36*J36),2)</f>
        <v>0</v>
      </c>
    </row>
    <row r="37" spans="1:11" x14ac:dyDescent="0.3">
      <c r="A37" s="22" t="s">
        <v>33</v>
      </c>
      <c r="B37" s="31" t="s">
        <v>59</v>
      </c>
      <c r="C37" s="93"/>
      <c r="D37" s="93"/>
      <c r="E37" s="93"/>
      <c r="F37" s="93"/>
      <c r="G37" s="93"/>
      <c r="H37" s="94"/>
      <c r="I37" s="95"/>
      <c r="J37" s="96"/>
      <c r="K37" s="95"/>
    </row>
    <row r="38" spans="1:11" ht="28.8" x14ac:dyDescent="0.3">
      <c r="A38" s="22"/>
      <c r="B38" s="29" t="s">
        <v>237</v>
      </c>
      <c r="C38" s="93"/>
      <c r="D38" s="93"/>
      <c r="E38" s="93"/>
      <c r="F38" s="93"/>
      <c r="G38" s="93"/>
      <c r="H38" s="94"/>
      <c r="I38" s="95"/>
      <c r="J38" s="96"/>
      <c r="K38" s="95"/>
    </row>
    <row r="39" spans="1:11" x14ac:dyDescent="0.3">
      <c r="A39" s="22"/>
      <c r="B39" s="29" t="s">
        <v>60</v>
      </c>
      <c r="C39" s="93"/>
      <c r="D39" s="93"/>
      <c r="E39" s="93"/>
      <c r="F39" s="93"/>
      <c r="G39" s="93"/>
      <c r="H39" s="94"/>
      <c r="I39" s="95"/>
      <c r="J39" s="96"/>
      <c r="K39" s="95"/>
    </row>
    <row r="40" spans="1:11" x14ac:dyDescent="0.3">
      <c r="A40" s="22"/>
      <c r="B40" s="29" t="s">
        <v>61</v>
      </c>
      <c r="C40" s="93"/>
      <c r="D40" s="93"/>
      <c r="E40" s="93"/>
      <c r="F40" s="93"/>
      <c r="G40" s="93"/>
      <c r="H40" s="94"/>
      <c r="I40" s="95"/>
      <c r="J40" s="96"/>
      <c r="K40" s="95"/>
    </row>
    <row r="41" spans="1:11" x14ac:dyDescent="0.3">
      <c r="A41" s="22" t="s">
        <v>35</v>
      </c>
      <c r="B41" s="29" t="s">
        <v>62</v>
      </c>
      <c r="C41" s="93"/>
      <c r="D41" s="93"/>
      <c r="E41" s="93"/>
      <c r="F41" s="93"/>
      <c r="G41" s="93"/>
      <c r="H41" s="94"/>
      <c r="I41" s="95"/>
      <c r="J41" s="96"/>
      <c r="K41" s="95"/>
    </row>
    <row r="42" spans="1:11" x14ac:dyDescent="0.3">
      <c r="A42" s="22" t="s">
        <v>37</v>
      </c>
      <c r="B42" s="29" t="s">
        <v>63</v>
      </c>
      <c r="C42" s="93"/>
      <c r="D42" s="93"/>
      <c r="E42" s="93"/>
      <c r="F42" s="93"/>
      <c r="G42" s="93"/>
      <c r="H42" s="94"/>
      <c r="I42" s="95"/>
      <c r="J42" s="96"/>
      <c r="K42" s="95"/>
    </row>
    <row r="43" spans="1:11" x14ac:dyDescent="0.3">
      <c r="A43" s="22" t="s">
        <v>39</v>
      </c>
      <c r="B43" s="29" t="s">
        <v>64</v>
      </c>
      <c r="C43" s="93"/>
      <c r="D43" s="93"/>
      <c r="E43" s="93"/>
      <c r="F43" s="93"/>
      <c r="G43" s="93"/>
      <c r="H43" s="94"/>
      <c r="I43" s="95"/>
      <c r="J43" s="96"/>
      <c r="K43" s="95"/>
    </row>
    <row r="44" spans="1:11" ht="13.2" customHeight="1" x14ac:dyDescent="0.3">
      <c r="A44" s="26" t="s">
        <v>65</v>
      </c>
      <c r="B44" s="30" t="s">
        <v>66</v>
      </c>
      <c r="C44" s="93">
        <v>1</v>
      </c>
      <c r="D44" s="93">
        <v>2</v>
      </c>
      <c r="E44" s="93" t="s">
        <v>32</v>
      </c>
      <c r="F44" s="93">
        <f>D44*C44</f>
        <v>2</v>
      </c>
      <c r="G44" s="93"/>
      <c r="H44" s="94"/>
      <c r="I44" s="95">
        <f>ROUND(H44*F44,2)</f>
        <v>0</v>
      </c>
      <c r="J44" s="98"/>
      <c r="K44" s="95">
        <f>ROUND(I44+(I44*J44),2)</f>
        <v>0</v>
      </c>
    </row>
    <row r="45" spans="1:11" x14ac:dyDescent="0.3">
      <c r="A45" s="22" t="s">
        <v>33</v>
      </c>
      <c r="B45" s="31" t="s">
        <v>59</v>
      </c>
      <c r="C45" s="93"/>
      <c r="D45" s="93"/>
      <c r="E45" s="93"/>
      <c r="F45" s="93"/>
      <c r="G45" s="93"/>
      <c r="H45" s="94"/>
      <c r="I45" s="95"/>
      <c r="J45" s="98"/>
      <c r="K45" s="95"/>
    </row>
    <row r="46" spans="1:11" ht="28.8" x14ac:dyDescent="0.3">
      <c r="A46" s="22"/>
      <c r="B46" s="32" t="s">
        <v>246</v>
      </c>
      <c r="C46" s="93"/>
      <c r="D46" s="93"/>
      <c r="E46" s="93"/>
      <c r="F46" s="93"/>
      <c r="G46" s="93"/>
      <c r="H46" s="94"/>
      <c r="I46" s="95"/>
      <c r="J46" s="98"/>
      <c r="K46" s="95"/>
    </row>
    <row r="47" spans="1:11" x14ac:dyDescent="0.3">
      <c r="A47" s="22"/>
      <c r="B47" s="29" t="s">
        <v>60</v>
      </c>
      <c r="C47" s="93"/>
      <c r="D47" s="93"/>
      <c r="E47" s="93"/>
      <c r="F47" s="93"/>
      <c r="G47" s="93"/>
      <c r="H47" s="94"/>
      <c r="I47" s="95"/>
      <c r="J47" s="98"/>
      <c r="K47" s="95"/>
    </row>
    <row r="48" spans="1:11" x14ac:dyDescent="0.3">
      <c r="A48" s="22"/>
      <c r="B48" s="29" t="s">
        <v>61</v>
      </c>
      <c r="C48" s="93"/>
      <c r="D48" s="93"/>
      <c r="E48" s="93"/>
      <c r="F48" s="93"/>
      <c r="G48" s="93"/>
      <c r="H48" s="94"/>
      <c r="I48" s="95"/>
      <c r="J48" s="98"/>
      <c r="K48" s="95"/>
    </row>
    <row r="49" spans="1:11" x14ac:dyDescent="0.3">
      <c r="A49" s="22" t="s">
        <v>35</v>
      </c>
      <c r="B49" s="29" t="s">
        <v>62</v>
      </c>
      <c r="C49" s="93"/>
      <c r="D49" s="93"/>
      <c r="E49" s="93"/>
      <c r="F49" s="93"/>
      <c r="G49" s="93"/>
      <c r="H49" s="94"/>
      <c r="I49" s="95"/>
      <c r="J49" s="98"/>
      <c r="K49" s="95"/>
    </row>
    <row r="50" spans="1:11" x14ac:dyDescent="0.3">
      <c r="A50" s="22" t="s">
        <v>37</v>
      </c>
      <c r="B50" s="29" t="s">
        <v>63</v>
      </c>
      <c r="C50" s="93"/>
      <c r="D50" s="93"/>
      <c r="E50" s="93"/>
      <c r="F50" s="93"/>
      <c r="G50" s="93"/>
      <c r="H50" s="94"/>
      <c r="I50" s="95"/>
      <c r="J50" s="98"/>
      <c r="K50" s="95"/>
    </row>
    <row r="51" spans="1:11" x14ac:dyDescent="0.3">
      <c r="A51" s="22" t="s">
        <v>39</v>
      </c>
      <c r="B51" s="29" t="s">
        <v>64</v>
      </c>
      <c r="C51" s="93"/>
      <c r="D51" s="93"/>
      <c r="E51" s="93"/>
      <c r="F51" s="93"/>
      <c r="G51" s="93"/>
      <c r="H51" s="94"/>
      <c r="I51" s="95"/>
      <c r="J51" s="98"/>
      <c r="K51" s="95"/>
    </row>
    <row r="52" spans="1:11" ht="13.2" customHeight="1" x14ac:dyDescent="0.3">
      <c r="A52" s="26" t="s">
        <v>67</v>
      </c>
      <c r="B52" s="30" t="s">
        <v>68</v>
      </c>
      <c r="C52" s="93">
        <v>1</v>
      </c>
      <c r="D52" s="93">
        <v>2</v>
      </c>
      <c r="E52" s="93" t="s">
        <v>32</v>
      </c>
      <c r="F52" s="93">
        <f>D52*C52</f>
        <v>2</v>
      </c>
      <c r="G52" s="93"/>
      <c r="H52" s="94"/>
      <c r="I52" s="95">
        <f>ROUND(H52*F52,2)</f>
        <v>0</v>
      </c>
      <c r="J52" s="98"/>
      <c r="K52" s="95">
        <f>ROUND(I52+(I52*J52),2)</f>
        <v>0</v>
      </c>
    </row>
    <row r="53" spans="1:11" x14ac:dyDescent="0.3">
      <c r="A53" s="22" t="s">
        <v>33</v>
      </c>
      <c r="B53" s="28" t="s">
        <v>69</v>
      </c>
      <c r="C53" s="93"/>
      <c r="D53" s="93"/>
      <c r="E53" s="93"/>
      <c r="F53" s="93"/>
      <c r="G53" s="93"/>
      <c r="H53" s="94"/>
      <c r="I53" s="95"/>
      <c r="J53" s="98"/>
      <c r="K53" s="95"/>
    </row>
    <row r="54" spans="1:11" x14ac:dyDescent="0.3">
      <c r="A54" s="22" t="s">
        <v>35</v>
      </c>
      <c r="B54" s="28" t="s">
        <v>70</v>
      </c>
      <c r="C54" s="93"/>
      <c r="D54" s="93"/>
      <c r="E54" s="93"/>
      <c r="F54" s="93"/>
      <c r="G54" s="93"/>
      <c r="H54" s="94"/>
      <c r="I54" s="95"/>
      <c r="J54" s="98"/>
      <c r="K54" s="95"/>
    </row>
    <row r="55" spans="1:11" x14ac:dyDescent="0.3">
      <c r="A55" s="22" t="s">
        <v>37</v>
      </c>
      <c r="B55" s="28" t="s">
        <v>71</v>
      </c>
      <c r="C55" s="93"/>
      <c r="D55" s="93"/>
      <c r="E55" s="93"/>
      <c r="F55" s="93"/>
      <c r="G55" s="93"/>
      <c r="H55" s="94"/>
      <c r="I55" s="95"/>
      <c r="J55" s="98"/>
      <c r="K55" s="95"/>
    </row>
    <row r="56" spans="1:11" x14ac:dyDescent="0.3">
      <c r="A56" s="22" t="s">
        <v>39</v>
      </c>
      <c r="B56" s="28" t="s">
        <v>72</v>
      </c>
      <c r="C56" s="93"/>
      <c r="D56" s="93"/>
      <c r="E56" s="93"/>
      <c r="F56" s="93"/>
      <c r="G56" s="93"/>
      <c r="H56" s="94"/>
      <c r="I56" s="95"/>
      <c r="J56" s="98"/>
      <c r="K56" s="95"/>
    </row>
    <row r="57" spans="1:11" x14ac:dyDescent="0.3">
      <c r="A57" s="22" t="s">
        <v>41</v>
      </c>
      <c r="B57" s="28" t="s">
        <v>73</v>
      </c>
      <c r="C57" s="93"/>
      <c r="D57" s="93"/>
      <c r="E57" s="93"/>
      <c r="F57" s="93"/>
      <c r="G57" s="93"/>
      <c r="H57" s="94"/>
      <c r="I57" s="95"/>
      <c r="J57" s="98"/>
      <c r="K57" s="95"/>
    </row>
    <row r="58" spans="1:11" x14ac:dyDescent="0.3">
      <c r="A58" s="22" t="s">
        <v>43</v>
      </c>
      <c r="B58" s="28" t="s">
        <v>74</v>
      </c>
      <c r="C58" s="93"/>
      <c r="D58" s="93"/>
      <c r="E58" s="93"/>
      <c r="F58" s="93"/>
      <c r="G58" s="93"/>
      <c r="H58" s="94"/>
      <c r="I58" s="95"/>
      <c r="J58" s="98"/>
      <c r="K58" s="95"/>
    </row>
    <row r="59" spans="1:11" x14ac:dyDescent="0.3">
      <c r="A59" s="22" t="s">
        <v>45</v>
      </c>
      <c r="B59" s="28" t="s">
        <v>75</v>
      </c>
      <c r="C59" s="93"/>
      <c r="D59" s="93"/>
      <c r="E59" s="93"/>
      <c r="F59" s="93"/>
      <c r="G59" s="93"/>
      <c r="H59" s="94"/>
      <c r="I59" s="95"/>
      <c r="J59" s="98"/>
      <c r="K59" s="95"/>
    </row>
    <row r="60" spans="1:11" x14ac:dyDescent="0.3">
      <c r="A60" s="22" t="s">
        <v>47</v>
      </c>
      <c r="B60" s="28" t="s">
        <v>76</v>
      </c>
      <c r="C60" s="93"/>
      <c r="D60" s="93"/>
      <c r="E60" s="93"/>
      <c r="F60" s="93"/>
      <c r="G60" s="93"/>
      <c r="H60" s="94"/>
      <c r="I60" s="95"/>
      <c r="J60" s="98"/>
      <c r="K60" s="95"/>
    </row>
    <row r="61" spans="1:11" ht="13.2" customHeight="1" x14ac:dyDescent="0.3">
      <c r="A61" s="33">
        <v>6</v>
      </c>
      <c r="B61" s="30" t="s">
        <v>77</v>
      </c>
      <c r="C61" s="99">
        <v>1</v>
      </c>
      <c r="D61" s="99">
        <v>2</v>
      </c>
      <c r="E61" s="93" t="s">
        <v>32</v>
      </c>
      <c r="F61" s="100">
        <f>D61*C61</f>
        <v>2</v>
      </c>
      <c r="G61" s="100"/>
      <c r="H61" s="100"/>
      <c r="I61" s="95">
        <f>ROUND(H61*F61,2)</f>
        <v>0</v>
      </c>
      <c r="J61" s="98"/>
      <c r="K61" s="95">
        <f>ROUND(I61+(I61*J61),2)</f>
        <v>0</v>
      </c>
    </row>
    <row r="62" spans="1:11" x14ac:dyDescent="0.3">
      <c r="A62" s="22" t="s">
        <v>33</v>
      </c>
      <c r="B62" s="28" t="s">
        <v>69</v>
      </c>
      <c r="C62" s="99"/>
      <c r="D62" s="99"/>
      <c r="E62" s="93"/>
      <c r="F62" s="100"/>
      <c r="G62" s="100"/>
      <c r="H62" s="100"/>
      <c r="I62" s="95"/>
      <c r="J62" s="98"/>
      <c r="K62" s="95"/>
    </row>
    <row r="63" spans="1:11" x14ac:dyDescent="0.3">
      <c r="A63" s="22" t="s">
        <v>35</v>
      </c>
      <c r="B63" s="28" t="s">
        <v>78</v>
      </c>
      <c r="C63" s="99"/>
      <c r="D63" s="99"/>
      <c r="E63" s="93"/>
      <c r="F63" s="100"/>
      <c r="G63" s="100"/>
      <c r="H63" s="100"/>
      <c r="I63" s="95"/>
      <c r="J63" s="98"/>
      <c r="K63" s="95"/>
    </row>
    <row r="64" spans="1:11" x14ac:dyDescent="0.3">
      <c r="A64" s="22" t="s">
        <v>37</v>
      </c>
      <c r="B64" s="28" t="s">
        <v>71</v>
      </c>
      <c r="C64" s="99"/>
      <c r="D64" s="99"/>
      <c r="E64" s="93"/>
      <c r="F64" s="100"/>
      <c r="G64" s="100"/>
      <c r="H64" s="100"/>
      <c r="I64" s="95"/>
      <c r="J64" s="98"/>
      <c r="K64" s="95"/>
    </row>
    <row r="65" spans="1:11" x14ac:dyDescent="0.3">
      <c r="A65" s="22" t="s">
        <v>39</v>
      </c>
      <c r="B65" s="28" t="s">
        <v>79</v>
      </c>
      <c r="C65" s="99"/>
      <c r="D65" s="99"/>
      <c r="E65" s="93"/>
      <c r="F65" s="100"/>
      <c r="G65" s="100"/>
      <c r="H65" s="100"/>
      <c r="I65" s="95"/>
      <c r="J65" s="98"/>
      <c r="K65" s="95"/>
    </row>
    <row r="66" spans="1:11" x14ac:dyDescent="0.3">
      <c r="A66" s="22" t="s">
        <v>41</v>
      </c>
      <c r="B66" s="28" t="s">
        <v>73</v>
      </c>
      <c r="C66" s="99"/>
      <c r="D66" s="99"/>
      <c r="E66" s="93"/>
      <c r="F66" s="100"/>
      <c r="G66" s="100"/>
      <c r="H66" s="100"/>
      <c r="I66" s="95"/>
      <c r="J66" s="98"/>
      <c r="K66" s="95"/>
    </row>
    <row r="67" spans="1:11" x14ac:dyDescent="0.3">
      <c r="A67" s="22" t="s">
        <v>43</v>
      </c>
      <c r="B67" s="28" t="s">
        <v>74</v>
      </c>
      <c r="C67" s="99"/>
      <c r="D67" s="99"/>
      <c r="E67" s="93"/>
      <c r="F67" s="100"/>
      <c r="G67" s="100"/>
      <c r="H67" s="100"/>
      <c r="I67" s="95"/>
      <c r="J67" s="98"/>
      <c r="K67" s="95"/>
    </row>
    <row r="68" spans="1:11" x14ac:dyDescent="0.3">
      <c r="A68" s="22" t="s">
        <v>45</v>
      </c>
      <c r="B68" s="28" t="s">
        <v>80</v>
      </c>
      <c r="C68" s="99"/>
      <c r="D68" s="99"/>
      <c r="E68" s="93"/>
      <c r="F68" s="100"/>
      <c r="G68" s="100"/>
      <c r="H68" s="100"/>
      <c r="I68" s="95"/>
      <c r="J68" s="98"/>
      <c r="K68" s="95"/>
    </row>
    <row r="69" spans="1:11" x14ac:dyDescent="0.3">
      <c r="A69" s="22" t="s">
        <v>47</v>
      </c>
      <c r="B69" s="28" t="s">
        <v>81</v>
      </c>
      <c r="C69" s="99"/>
      <c r="D69" s="99"/>
      <c r="E69" s="93"/>
      <c r="F69" s="100"/>
      <c r="G69" s="100"/>
      <c r="H69" s="100"/>
      <c r="I69" s="95"/>
      <c r="J69" s="98"/>
      <c r="K69" s="95"/>
    </row>
    <row r="70" spans="1:11" ht="13.2" customHeight="1" x14ac:dyDescent="0.3">
      <c r="A70" s="26" t="s">
        <v>82</v>
      </c>
      <c r="B70" s="30" t="s">
        <v>83</v>
      </c>
      <c r="C70" s="99">
        <v>1</v>
      </c>
      <c r="D70" s="99">
        <v>2</v>
      </c>
      <c r="E70" s="93" t="s">
        <v>32</v>
      </c>
      <c r="F70" s="100">
        <f>D70*C70</f>
        <v>2</v>
      </c>
      <c r="G70" s="100"/>
      <c r="H70" s="100"/>
      <c r="I70" s="95">
        <f>ROUND(H70*F70,2)</f>
        <v>0</v>
      </c>
      <c r="J70" s="98"/>
      <c r="K70" s="95">
        <f>ROUND(I70+(I70*J70),2)</f>
        <v>0</v>
      </c>
    </row>
    <row r="71" spans="1:11" x14ac:dyDescent="0.3">
      <c r="A71" s="22" t="s">
        <v>33</v>
      </c>
      <c r="B71" s="28" t="s">
        <v>84</v>
      </c>
      <c r="C71" s="99"/>
      <c r="D71" s="99"/>
      <c r="E71" s="93"/>
      <c r="F71" s="100"/>
      <c r="G71" s="100"/>
      <c r="H71" s="100"/>
      <c r="I71" s="95"/>
      <c r="J71" s="98"/>
      <c r="K71" s="95"/>
    </row>
    <row r="72" spans="1:11" x14ac:dyDescent="0.3">
      <c r="A72" s="22" t="s">
        <v>35</v>
      </c>
      <c r="B72" s="28" t="s">
        <v>85</v>
      </c>
      <c r="C72" s="99"/>
      <c r="D72" s="99"/>
      <c r="E72" s="93"/>
      <c r="F72" s="100"/>
      <c r="G72" s="100"/>
      <c r="H72" s="100"/>
      <c r="I72" s="95"/>
      <c r="J72" s="98"/>
      <c r="K72" s="95"/>
    </row>
    <row r="73" spans="1:11" x14ac:dyDescent="0.3">
      <c r="A73" s="22" t="s">
        <v>37</v>
      </c>
      <c r="B73" s="28" t="s">
        <v>86</v>
      </c>
      <c r="C73" s="99"/>
      <c r="D73" s="99"/>
      <c r="E73" s="93"/>
      <c r="F73" s="100"/>
      <c r="G73" s="100"/>
      <c r="H73" s="100"/>
      <c r="I73" s="95"/>
      <c r="J73" s="98"/>
      <c r="K73" s="95"/>
    </row>
    <row r="74" spans="1:11" x14ac:dyDescent="0.3">
      <c r="A74" s="22" t="s">
        <v>39</v>
      </c>
      <c r="B74" s="34" t="s">
        <v>238</v>
      </c>
      <c r="C74" s="99"/>
      <c r="D74" s="99"/>
      <c r="E74" s="93"/>
      <c r="F74" s="100"/>
      <c r="G74" s="100"/>
      <c r="H74" s="100"/>
      <c r="I74" s="95"/>
      <c r="J74" s="98"/>
      <c r="K74" s="95"/>
    </row>
    <row r="75" spans="1:11" x14ac:dyDescent="0.3">
      <c r="A75" s="22" t="s">
        <v>41</v>
      </c>
      <c r="B75" s="28" t="s">
        <v>87</v>
      </c>
      <c r="C75" s="99"/>
      <c r="D75" s="99"/>
      <c r="E75" s="93"/>
      <c r="F75" s="100"/>
      <c r="G75" s="100"/>
      <c r="H75" s="100"/>
      <c r="I75" s="95"/>
      <c r="J75" s="98"/>
      <c r="K75" s="95"/>
    </row>
    <row r="76" spans="1:11" x14ac:dyDescent="0.3">
      <c r="A76" s="22" t="s">
        <v>43</v>
      </c>
      <c r="B76" s="28" t="s">
        <v>88</v>
      </c>
      <c r="C76" s="99"/>
      <c r="D76" s="99"/>
      <c r="E76" s="93"/>
      <c r="F76" s="100"/>
      <c r="G76" s="100"/>
      <c r="H76" s="100"/>
      <c r="I76" s="95"/>
      <c r="J76" s="98"/>
      <c r="K76" s="95"/>
    </row>
    <row r="77" spans="1:11" x14ac:dyDescent="0.3">
      <c r="A77" s="22" t="s">
        <v>45</v>
      </c>
      <c r="B77" s="28" t="s">
        <v>89</v>
      </c>
      <c r="C77" s="99"/>
      <c r="D77" s="99"/>
      <c r="E77" s="93"/>
      <c r="F77" s="100"/>
      <c r="G77" s="100"/>
      <c r="H77" s="100"/>
      <c r="I77" s="95"/>
      <c r="J77" s="98"/>
      <c r="K77" s="95"/>
    </row>
    <row r="78" spans="1:11" x14ac:dyDescent="0.3">
      <c r="A78" s="22" t="s">
        <v>47</v>
      </c>
      <c r="B78" s="28" t="s">
        <v>90</v>
      </c>
      <c r="C78" s="99"/>
      <c r="D78" s="99"/>
      <c r="E78" s="93"/>
      <c r="F78" s="100"/>
      <c r="G78" s="100"/>
      <c r="H78" s="100"/>
      <c r="I78" s="95"/>
      <c r="J78" s="98"/>
      <c r="K78" s="95"/>
    </row>
    <row r="79" spans="1:11" x14ac:dyDescent="0.3">
      <c r="A79" s="22" t="s">
        <v>91</v>
      </c>
      <c r="B79" s="28" t="s">
        <v>92</v>
      </c>
      <c r="C79" s="99"/>
      <c r="D79" s="99"/>
      <c r="E79" s="93"/>
      <c r="F79" s="100"/>
      <c r="G79" s="100"/>
      <c r="H79" s="100"/>
      <c r="I79" s="95"/>
      <c r="J79" s="98"/>
      <c r="K79" s="95"/>
    </row>
    <row r="80" spans="1:11" ht="13.2" customHeight="1" x14ac:dyDescent="0.3">
      <c r="A80" s="26" t="s">
        <v>93</v>
      </c>
      <c r="B80" s="30" t="s">
        <v>94</v>
      </c>
      <c r="C80" s="99">
        <v>1</v>
      </c>
      <c r="D80" s="99">
        <v>2</v>
      </c>
      <c r="E80" s="93" t="s">
        <v>32</v>
      </c>
      <c r="F80" s="100">
        <f>D80*C80</f>
        <v>2</v>
      </c>
      <c r="G80" s="100"/>
      <c r="H80" s="100"/>
      <c r="I80" s="95">
        <f>ROUND(H80*F80,2)</f>
        <v>0</v>
      </c>
      <c r="J80" s="98"/>
      <c r="K80" s="95">
        <f>ROUND(I80+(I80*J80),2)</f>
        <v>0</v>
      </c>
    </row>
    <row r="81" spans="1:11" x14ac:dyDescent="0.3">
      <c r="A81" s="22" t="s">
        <v>33</v>
      </c>
      <c r="B81" s="34" t="s">
        <v>95</v>
      </c>
      <c r="C81" s="99"/>
      <c r="D81" s="99"/>
      <c r="E81" s="93"/>
      <c r="F81" s="100"/>
      <c r="G81" s="100"/>
      <c r="H81" s="100"/>
      <c r="I81" s="95"/>
      <c r="J81" s="98"/>
      <c r="K81" s="95"/>
    </row>
    <row r="82" spans="1:11" x14ac:dyDescent="0.3">
      <c r="A82" s="22" t="s">
        <v>35</v>
      </c>
      <c r="B82" s="28" t="s">
        <v>247</v>
      </c>
      <c r="C82" s="99"/>
      <c r="D82" s="99"/>
      <c r="E82" s="93"/>
      <c r="F82" s="100"/>
      <c r="G82" s="100"/>
      <c r="H82" s="100"/>
      <c r="I82" s="95"/>
      <c r="J82" s="98"/>
      <c r="K82" s="95"/>
    </row>
    <row r="83" spans="1:11" x14ac:dyDescent="0.3">
      <c r="A83" s="22" t="s">
        <v>37</v>
      </c>
      <c r="B83" s="28" t="s">
        <v>96</v>
      </c>
      <c r="C83" s="99"/>
      <c r="D83" s="99"/>
      <c r="E83" s="93"/>
      <c r="F83" s="100"/>
      <c r="G83" s="100"/>
      <c r="H83" s="100"/>
      <c r="I83" s="95"/>
      <c r="J83" s="98"/>
      <c r="K83" s="95"/>
    </row>
    <row r="84" spans="1:11" x14ac:dyDescent="0.3">
      <c r="A84" s="22" t="s">
        <v>39</v>
      </c>
      <c r="B84" s="28" t="s">
        <v>97</v>
      </c>
      <c r="C84" s="99"/>
      <c r="D84" s="99"/>
      <c r="E84" s="93"/>
      <c r="F84" s="100"/>
      <c r="G84" s="100"/>
      <c r="H84" s="100"/>
      <c r="I84" s="95"/>
      <c r="J84" s="98"/>
      <c r="K84" s="95"/>
    </row>
    <row r="85" spans="1:11" ht="13.2" customHeight="1" x14ac:dyDescent="0.3">
      <c r="A85" s="26" t="s">
        <v>98</v>
      </c>
      <c r="B85" s="30" t="s">
        <v>99</v>
      </c>
      <c r="C85" s="99">
        <v>1</v>
      </c>
      <c r="D85" s="99">
        <v>2</v>
      </c>
      <c r="E85" s="93" t="s">
        <v>32</v>
      </c>
      <c r="F85" s="100">
        <f>D85*C85</f>
        <v>2</v>
      </c>
      <c r="G85" s="100"/>
      <c r="H85" s="100"/>
      <c r="I85" s="95">
        <f>ROUND(H85*F85,2)</f>
        <v>0</v>
      </c>
      <c r="J85" s="98"/>
      <c r="K85" s="95">
        <f>ROUND(I85+(I85*J85),2)</f>
        <v>0</v>
      </c>
    </row>
    <row r="86" spans="1:11" x14ac:dyDescent="0.3">
      <c r="A86" s="22" t="s">
        <v>33</v>
      </c>
      <c r="B86" s="28" t="s">
        <v>100</v>
      </c>
      <c r="C86" s="99"/>
      <c r="D86" s="99"/>
      <c r="E86" s="93"/>
      <c r="F86" s="100"/>
      <c r="G86" s="100"/>
      <c r="H86" s="100"/>
      <c r="I86" s="95"/>
      <c r="J86" s="98"/>
      <c r="K86" s="95"/>
    </row>
    <row r="87" spans="1:11" x14ac:dyDescent="0.3">
      <c r="A87" s="22" t="s">
        <v>35</v>
      </c>
      <c r="B87" s="28" t="s">
        <v>101</v>
      </c>
      <c r="C87" s="99"/>
      <c r="D87" s="99"/>
      <c r="E87" s="93"/>
      <c r="F87" s="100"/>
      <c r="G87" s="100"/>
      <c r="H87" s="100"/>
      <c r="I87" s="95"/>
      <c r="J87" s="98"/>
      <c r="K87" s="95"/>
    </row>
    <row r="88" spans="1:11" x14ac:dyDescent="0.3">
      <c r="A88" s="22" t="s">
        <v>37</v>
      </c>
      <c r="B88" s="28" t="s">
        <v>102</v>
      </c>
      <c r="C88" s="99"/>
      <c r="D88" s="99"/>
      <c r="E88" s="93"/>
      <c r="F88" s="100"/>
      <c r="G88" s="100"/>
      <c r="H88" s="100"/>
      <c r="I88" s="95"/>
      <c r="J88" s="98"/>
      <c r="K88" s="95"/>
    </row>
    <row r="89" spans="1:11" x14ac:dyDescent="0.3">
      <c r="A89" s="22" t="s">
        <v>39</v>
      </c>
      <c r="B89" s="28" t="s">
        <v>97</v>
      </c>
      <c r="C89" s="99"/>
      <c r="D89" s="99"/>
      <c r="E89" s="93"/>
      <c r="F89" s="100"/>
      <c r="G89" s="100"/>
      <c r="H89" s="100"/>
      <c r="I89" s="95"/>
      <c r="J89" s="98"/>
      <c r="K89" s="95"/>
    </row>
    <row r="90" spans="1:11" ht="13.2" customHeight="1" x14ac:dyDescent="0.3">
      <c r="A90" s="26" t="s">
        <v>103</v>
      </c>
      <c r="B90" s="30" t="s">
        <v>104</v>
      </c>
      <c r="C90" s="99">
        <v>1</v>
      </c>
      <c r="D90" s="99">
        <v>2</v>
      </c>
      <c r="E90" s="93" t="s">
        <v>32</v>
      </c>
      <c r="F90" s="100">
        <f>D90*C90</f>
        <v>2</v>
      </c>
      <c r="G90" s="100"/>
      <c r="H90" s="100"/>
      <c r="I90" s="95">
        <f>ROUND(H90*F90,2)</f>
        <v>0</v>
      </c>
      <c r="J90" s="98"/>
      <c r="K90" s="95">
        <f>ROUND(I90+(I90*J90),2)</f>
        <v>0</v>
      </c>
    </row>
    <row r="91" spans="1:11" x14ac:dyDescent="0.3">
      <c r="A91" s="22" t="s">
        <v>33</v>
      </c>
      <c r="B91" s="28" t="s">
        <v>105</v>
      </c>
      <c r="C91" s="99"/>
      <c r="D91" s="99"/>
      <c r="E91" s="93"/>
      <c r="F91" s="100"/>
      <c r="G91" s="100"/>
      <c r="H91" s="100"/>
      <c r="I91" s="95"/>
      <c r="J91" s="98"/>
      <c r="K91" s="95"/>
    </row>
    <row r="92" spans="1:11" x14ac:dyDescent="0.3">
      <c r="A92" s="22" t="s">
        <v>35</v>
      </c>
      <c r="B92" s="28" t="s">
        <v>101</v>
      </c>
      <c r="C92" s="99"/>
      <c r="D92" s="99"/>
      <c r="E92" s="93"/>
      <c r="F92" s="100"/>
      <c r="G92" s="100"/>
      <c r="H92" s="100"/>
      <c r="I92" s="95"/>
      <c r="J92" s="98"/>
      <c r="K92" s="95"/>
    </row>
    <row r="93" spans="1:11" x14ac:dyDescent="0.3">
      <c r="A93" s="22" t="s">
        <v>37</v>
      </c>
      <c r="B93" s="28" t="s">
        <v>102</v>
      </c>
      <c r="C93" s="99"/>
      <c r="D93" s="99"/>
      <c r="E93" s="93"/>
      <c r="F93" s="100"/>
      <c r="G93" s="100"/>
      <c r="H93" s="100"/>
      <c r="I93" s="95"/>
      <c r="J93" s="98"/>
      <c r="K93" s="95"/>
    </row>
    <row r="94" spans="1:11" x14ac:dyDescent="0.3">
      <c r="A94" s="22" t="s">
        <v>39</v>
      </c>
      <c r="B94" s="28" t="s">
        <v>106</v>
      </c>
      <c r="C94" s="99"/>
      <c r="D94" s="99"/>
      <c r="E94" s="93"/>
      <c r="F94" s="100"/>
      <c r="G94" s="100"/>
      <c r="H94" s="100"/>
      <c r="I94" s="95"/>
      <c r="J94" s="98"/>
      <c r="K94" s="95"/>
    </row>
    <row r="95" spans="1:11" ht="13.2" customHeight="1" x14ac:dyDescent="0.3">
      <c r="A95" s="26" t="s">
        <v>107</v>
      </c>
      <c r="B95" s="30" t="s">
        <v>108</v>
      </c>
      <c r="C95" s="99">
        <v>1</v>
      </c>
      <c r="D95" s="99">
        <v>2</v>
      </c>
      <c r="E95" s="93" t="s">
        <v>32</v>
      </c>
      <c r="F95" s="100">
        <f>D95*C95</f>
        <v>2</v>
      </c>
      <c r="G95" s="100"/>
      <c r="H95" s="100"/>
      <c r="I95" s="95">
        <f>ROUND(H95*F95,2)</f>
        <v>0</v>
      </c>
      <c r="J95" s="98"/>
      <c r="K95" s="95">
        <f>ROUND(I95+(I95*J95),2)</f>
        <v>0</v>
      </c>
    </row>
    <row r="96" spans="1:11" x14ac:dyDescent="0.3">
      <c r="A96" s="22" t="s">
        <v>33</v>
      </c>
      <c r="B96" s="28" t="s">
        <v>109</v>
      </c>
      <c r="C96" s="99"/>
      <c r="D96" s="99"/>
      <c r="E96" s="93"/>
      <c r="F96" s="100"/>
      <c r="G96" s="100"/>
      <c r="H96" s="100"/>
      <c r="I96" s="95"/>
      <c r="J96" s="98"/>
      <c r="K96" s="95"/>
    </row>
    <row r="97" spans="1:11" x14ac:dyDescent="0.3">
      <c r="A97" s="22" t="s">
        <v>35</v>
      </c>
      <c r="B97" s="28" t="s">
        <v>110</v>
      </c>
      <c r="C97" s="99"/>
      <c r="D97" s="99"/>
      <c r="E97" s="93"/>
      <c r="F97" s="100"/>
      <c r="G97" s="100"/>
      <c r="H97" s="100"/>
      <c r="I97" s="95"/>
      <c r="J97" s="98"/>
      <c r="K97" s="95"/>
    </row>
    <row r="98" spans="1:11" x14ac:dyDescent="0.3">
      <c r="A98" s="22" t="s">
        <v>37</v>
      </c>
      <c r="B98" s="28" t="s">
        <v>111</v>
      </c>
      <c r="C98" s="99"/>
      <c r="D98" s="99"/>
      <c r="E98" s="93"/>
      <c r="F98" s="100"/>
      <c r="G98" s="100"/>
      <c r="H98" s="100"/>
      <c r="I98" s="95"/>
      <c r="J98" s="98"/>
      <c r="K98" s="95"/>
    </row>
    <row r="99" spans="1:11" x14ac:dyDescent="0.3">
      <c r="A99" s="22" t="s">
        <v>39</v>
      </c>
      <c r="B99" s="28" t="s">
        <v>112</v>
      </c>
      <c r="C99" s="99"/>
      <c r="D99" s="99"/>
      <c r="E99" s="93"/>
      <c r="F99" s="100"/>
      <c r="G99" s="100"/>
      <c r="H99" s="100"/>
      <c r="I99" s="95"/>
      <c r="J99" s="98"/>
      <c r="K99" s="95"/>
    </row>
    <row r="100" spans="1:11" x14ac:dyDescent="0.3">
      <c r="A100" s="22" t="s">
        <v>41</v>
      </c>
      <c r="B100" s="34" t="s">
        <v>239</v>
      </c>
      <c r="C100" s="99"/>
      <c r="D100" s="99"/>
      <c r="E100" s="93"/>
      <c r="F100" s="100"/>
      <c r="G100" s="100"/>
      <c r="H100" s="100"/>
      <c r="I100" s="95"/>
      <c r="J100" s="98"/>
      <c r="K100" s="95"/>
    </row>
    <row r="101" spans="1:11" ht="28.8" x14ac:dyDescent="0.3">
      <c r="A101" s="22" t="s">
        <v>43</v>
      </c>
      <c r="B101" s="28" t="s">
        <v>113</v>
      </c>
      <c r="C101" s="99"/>
      <c r="D101" s="99"/>
      <c r="E101" s="93"/>
      <c r="F101" s="100"/>
      <c r="G101" s="100"/>
      <c r="H101" s="100"/>
      <c r="I101" s="95"/>
      <c r="J101" s="98"/>
      <c r="K101" s="95"/>
    </row>
    <row r="102" spans="1:11" x14ac:dyDescent="0.3">
      <c r="A102" s="22" t="s">
        <v>45</v>
      </c>
      <c r="B102" s="28" t="s">
        <v>114</v>
      </c>
      <c r="C102" s="99"/>
      <c r="D102" s="99"/>
      <c r="E102" s="93"/>
      <c r="F102" s="100"/>
      <c r="G102" s="100"/>
      <c r="H102" s="100"/>
      <c r="I102" s="95"/>
      <c r="J102" s="98"/>
      <c r="K102" s="95"/>
    </row>
    <row r="103" spans="1:11" x14ac:dyDescent="0.3">
      <c r="A103" s="22" t="s">
        <v>47</v>
      </c>
      <c r="B103" s="28" t="s">
        <v>115</v>
      </c>
      <c r="C103" s="99"/>
      <c r="D103" s="99"/>
      <c r="E103" s="93"/>
      <c r="F103" s="100"/>
      <c r="G103" s="100"/>
      <c r="H103" s="100"/>
      <c r="I103" s="95"/>
      <c r="J103" s="98"/>
      <c r="K103" s="95"/>
    </row>
    <row r="104" spans="1:11" x14ac:dyDescent="0.3">
      <c r="A104" s="22" t="s">
        <v>91</v>
      </c>
      <c r="B104" s="28" t="s">
        <v>116</v>
      </c>
      <c r="C104" s="99"/>
      <c r="D104" s="99"/>
      <c r="E104" s="93"/>
      <c r="F104" s="100"/>
      <c r="G104" s="100"/>
      <c r="H104" s="100"/>
      <c r="I104" s="95"/>
      <c r="J104" s="98"/>
      <c r="K104" s="95"/>
    </row>
    <row r="105" spans="1:11" x14ac:dyDescent="0.3">
      <c r="A105" s="22" t="s">
        <v>117</v>
      </c>
      <c r="B105" s="28" t="s">
        <v>118</v>
      </c>
      <c r="C105" s="99"/>
      <c r="D105" s="99"/>
      <c r="E105" s="93"/>
      <c r="F105" s="100"/>
      <c r="G105" s="100"/>
      <c r="H105" s="100"/>
      <c r="I105" s="95"/>
      <c r="J105" s="98"/>
      <c r="K105" s="95"/>
    </row>
    <row r="106" spans="1:11" x14ac:dyDescent="0.3">
      <c r="A106" s="22" t="s">
        <v>119</v>
      </c>
      <c r="B106" s="34" t="s">
        <v>260</v>
      </c>
      <c r="C106" s="99"/>
      <c r="D106" s="99"/>
      <c r="E106" s="93"/>
      <c r="F106" s="100"/>
      <c r="G106" s="100"/>
      <c r="H106" s="100"/>
      <c r="I106" s="95"/>
      <c r="J106" s="98"/>
      <c r="K106" s="95"/>
    </row>
    <row r="107" spans="1:11" x14ac:dyDescent="0.3">
      <c r="A107" s="22" t="s">
        <v>120</v>
      </c>
      <c r="B107" s="28" t="s">
        <v>121</v>
      </c>
      <c r="C107" s="99"/>
      <c r="D107" s="99"/>
      <c r="E107" s="93"/>
      <c r="F107" s="100"/>
      <c r="G107" s="100"/>
      <c r="H107" s="100"/>
      <c r="I107" s="95"/>
      <c r="J107" s="98"/>
      <c r="K107" s="95"/>
    </row>
    <row r="108" spans="1:11" ht="13.2" customHeight="1" x14ac:dyDescent="0.3">
      <c r="A108" s="26" t="s">
        <v>122</v>
      </c>
      <c r="B108" s="30" t="s">
        <v>123</v>
      </c>
      <c r="C108" s="99">
        <v>1</v>
      </c>
      <c r="D108" s="99">
        <v>2</v>
      </c>
      <c r="E108" s="93" t="s">
        <v>32</v>
      </c>
      <c r="F108" s="100">
        <f>D108*C108</f>
        <v>2</v>
      </c>
      <c r="G108" s="100"/>
      <c r="H108" s="100"/>
      <c r="I108" s="95">
        <f>ROUND(H108*F108,2)</f>
        <v>0</v>
      </c>
      <c r="J108" s="98"/>
      <c r="K108" s="95">
        <f>ROUND(I108+(I108*J108),2)</f>
        <v>0</v>
      </c>
    </row>
    <row r="109" spans="1:11" x14ac:dyDescent="0.3">
      <c r="A109" s="22" t="s">
        <v>33</v>
      </c>
      <c r="B109" s="34" t="s">
        <v>124</v>
      </c>
      <c r="C109" s="99"/>
      <c r="D109" s="99"/>
      <c r="E109" s="93"/>
      <c r="F109" s="100"/>
      <c r="G109" s="100"/>
      <c r="H109" s="100"/>
      <c r="I109" s="95"/>
      <c r="J109" s="98"/>
      <c r="K109" s="95"/>
    </row>
    <row r="110" spans="1:11" x14ac:dyDescent="0.3">
      <c r="A110" s="22" t="s">
        <v>35</v>
      </c>
      <c r="B110" s="34" t="s">
        <v>110</v>
      </c>
      <c r="C110" s="99"/>
      <c r="D110" s="99"/>
      <c r="E110" s="93"/>
      <c r="F110" s="100"/>
      <c r="G110" s="100"/>
      <c r="H110" s="100"/>
      <c r="I110" s="95"/>
      <c r="J110" s="98"/>
      <c r="K110" s="95"/>
    </row>
    <row r="111" spans="1:11" x14ac:dyDescent="0.3">
      <c r="A111" s="22" t="s">
        <v>37</v>
      </c>
      <c r="B111" s="34" t="s">
        <v>111</v>
      </c>
      <c r="C111" s="99"/>
      <c r="D111" s="99"/>
      <c r="E111" s="93"/>
      <c r="F111" s="100"/>
      <c r="G111" s="100"/>
      <c r="H111" s="100"/>
      <c r="I111" s="95"/>
      <c r="J111" s="98"/>
      <c r="K111" s="95"/>
    </row>
    <row r="112" spans="1:11" x14ac:dyDescent="0.3">
      <c r="A112" s="22" t="s">
        <v>39</v>
      </c>
      <c r="B112" s="28" t="s">
        <v>112</v>
      </c>
      <c r="C112" s="99"/>
      <c r="D112" s="99"/>
      <c r="E112" s="93"/>
      <c r="F112" s="100"/>
      <c r="G112" s="100"/>
      <c r="H112" s="100"/>
      <c r="I112" s="95"/>
      <c r="J112" s="98"/>
      <c r="K112" s="95"/>
    </row>
    <row r="113" spans="1:11" x14ac:dyDescent="0.3">
      <c r="A113" s="22" t="s">
        <v>41</v>
      </c>
      <c r="B113" s="34" t="s">
        <v>239</v>
      </c>
      <c r="C113" s="99"/>
      <c r="D113" s="99"/>
      <c r="E113" s="93"/>
      <c r="F113" s="100"/>
      <c r="G113" s="100"/>
      <c r="H113" s="100"/>
      <c r="I113" s="95"/>
      <c r="J113" s="98"/>
      <c r="K113" s="95"/>
    </row>
    <row r="114" spans="1:11" ht="28.8" x14ac:dyDescent="0.3">
      <c r="A114" s="22" t="s">
        <v>43</v>
      </c>
      <c r="B114" s="34" t="s">
        <v>113</v>
      </c>
      <c r="C114" s="99"/>
      <c r="D114" s="99"/>
      <c r="E114" s="93"/>
      <c r="F114" s="100"/>
      <c r="G114" s="100"/>
      <c r="H114" s="100"/>
      <c r="I114" s="95"/>
      <c r="J114" s="98"/>
      <c r="K114" s="95"/>
    </row>
    <row r="115" spans="1:11" x14ac:dyDescent="0.3">
      <c r="A115" s="22" t="s">
        <v>45</v>
      </c>
      <c r="B115" s="34" t="s">
        <v>114</v>
      </c>
      <c r="C115" s="99"/>
      <c r="D115" s="99"/>
      <c r="E115" s="93"/>
      <c r="F115" s="100"/>
      <c r="G115" s="100"/>
      <c r="H115" s="100"/>
      <c r="I115" s="95"/>
      <c r="J115" s="98"/>
      <c r="K115" s="95"/>
    </row>
    <row r="116" spans="1:11" x14ac:dyDescent="0.3">
      <c r="A116" s="22" t="s">
        <v>47</v>
      </c>
      <c r="B116" s="34" t="s">
        <v>115</v>
      </c>
      <c r="C116" s="99"/>
      <c r="D116" s="99"/>
      <c r="E116" s="93"/>
      <c r="F116" s="100"/>
      <c r="G116" s="100"/>
      <c r="H116" s="100"/>
      <c r="I116" s="95"/>
      <c r="J116" s="98"/>
      <c r="K116" s="95"/>
    </row>
    <row r="117" spans="1:11" x14ac:dyDescent="0.3">
      <c r="A117" s="22" t="s">
        <v>91</v>
      </c>
      <c r="B117" s="34" t="s">
        <v>116</v>
      </c>
      <c r="C117" s="99"/>
      <c r="D117" s="99"/>
      <c r="E117" s="93"/>
      <c r="F117" s="100"/>
      <c r="G117" s="100"/>
      <c r="H117" s="100"/>
      <c r="I117" s="95"/>
      <c r="J117" s="98"/>
      <c r="K117" s="95"/>
    </row>
    <row r="118" spans="1:11" x14ac:dyDescent="0.3">
      <c r="A118" s="22" t="s">
        <v>117</v>
      </c>
      <c r="B118" s="34" t="s">
        <v>118</v>
      </c>
      <c r="C118" s="99"/>
      <c r="D118" s="99"/>
      <c r="E118" s="93"/>
      <c r="F118" s="100"/>
      <c r="G118" s="100"/>
      <c r="H118" s="100"/>
      <c r="I118" s="95"/>
      <c r="J118" s="98"/>
      <c r="K118" s="95"/>
    </row>
    <row r="119" spans="1:11" x14ac:dyDescent="0.3">
      <c r="A119" s="22" t="s">
        <v>119</v>
      </c>
      <c r="B119" s="34" t="s">
        <v>260</v>
      </c>
      <c r="C119" s="99"/>
      <c r="D119" s="99"/>
      <c r="E119" s="93"/>
      <c r="F119" s="100"/>
      <c r="G119" s="100"/>
      <c r="H119" s="100"/>
      <c r="I119" s="95"/>
      <c r="J119" s="98"/>
      <c r="K119" s="95"/>
    </row>
    <row r="120" spans="1:11" x14ac:dyDescent="0.3">
      <c r="A120" s="22" t="s">
        <v>120</v>
      </c>
      <c r="B120" s="34" t="s">
        <v>106</v>
      </c>
      <c r="C120" s="99"/>
      <c r="D120" s="99"/>
      <c r="E120" s="93"/>
      <c r="F120" s="100"/>
      <c r="G120" s="100"/>
      <c r="H120" s="100"/>
      <c r="I120" s="95"/>
      <c r="J120" s="98"/>
      <c r="K120" s="95"/>
    </row>
    <row r="121" spans="1:11" ht="13.2" customHeight="1" x14ac:dyDescent="0.3">
      <c r="A121" s="35" t="s">
        <v>125</v>
      </c>
      <c r="B121" s="36" t="s">
        <v>126</v>
      </c>
      <c r="C121" s="99">
        <v>1</v>
      </c>
      <c r="D121" s="99">
        <v>2</v>
      </c>
      <c r="E121" s="93" t="s">
        <v>32</v>
      </c>
      <c r="F121" s="100">
        <f>D121*C121</f>
        <v>2</v>
      </c>
      <c r="G121" s="100"/>
      <c r="H121" s="100"/>
      <c r="I121" s="95">
        <f>ROUND(H121*F121,2)</f>
        <v>0</v>
      </c>
      <c r="J121" s="98"/>
      <c r="K121" s="95">
        <f>ROUND(I121+(I121*J121),2)</f>
        <v>0</v>
      </c>
    </row>
    <row r="122" spans="1:11" x14ac:dyDescent="0.3">
      <c r="A122" s="22" t="s">
        <v>33</v>
      </c>
      <c r="B122" s="34" t="s">
        <v>124</v>
      </c>
      <c r="C122" s="99"/>
      <c r="D122" s="99"/>
      <c r="E122" s="93"/>
      <c r="F122" s="100"/>
      <c r="G122" s="100"/>
      <c r="H122" s="100"/>
      <c r="I122" s="95"/>
      <c r="J122" s="98"/>
      <c r="K122" s="95"/>
    </row>
    <row r="123" spans="1:11" x14ac:dyDescent="0.3">
      <c r="A123" s="22" t="s">
        <v>35</v>
      </c>
      <c r="B123" s="34" t="s">
        <v>110</v>
      </c>
      <c r="C123" s="99"/>
      <c r="D123" s="99"/>
      <c r="E123" s="93"/>
      <c r="F123" s="100"/>
      <c r="G123" s="100"/>
      <c r="H123" s="100"/>
      <c r="I123" s="95"/>
      <c r="J123" s="98"/>
      <c r="K123" s="95"/>
    </row>
    <row r="124" spans="1:11" x14ac:dyDescent="0.3">
      <c r="A124" s="22" t="s">
        <v>37</v>
      </c>
      <c r="B124" s="34" t="s">
        <v>111</v>
      </c>
      <c r="C124" s="99"/>
      <c r="D124" s="99"/>
      <c r="E124" s="93"/>
      <c r="F124" s="100"/>
      <c r="G124" s="100"/>
      <c r="H124" s="100"/>
      <c r="I124" s="95"/>
      <c r="J124" s="98"/>
      <c r="K124" s="95"/>
    </row>
    <row r="125" spans="1:11" x14ac:dyDescent="0.3">
      <c r="A125" s="22" t="s">
        <v>39</v>
      </c>
      <c r="B125" s="28" t="s">
        <v>112</v>
      </c>
      <c r="C125" s="99"/>
      <c r="D125" s="99"/>
      <c r="E125" s="93"/>
      <c r="F125" s="100"/>
      <c r="G125" s="100"/>
      <c r="H125" s="100"/>
      <c r="I125" s="95"/>
      <c r="J125" s="98"/>
      <c r="K125" s="95"/>
    </row>
    <row r="126" spans="1:11" x14ac:dyDescent="0.3">
      <c r="A126" s="22" t="s">
        <v>41</v>
      </c>
      <c r="B126" s="34" t="s">
        <v>239</v>
      </c>
      <c r="C126" s="99"/>
      <c r="D126" s="99"/>
      <c r="E126" s="93"/>
      <c r="F126" s="100"/>
      <c r="G126" s="100"/>
      <c r="H126" s="100"/>
      <c r="I126" s="95"/>
      <c r="J126" s="98"/>
      <c r="K126" s="95"/>
    </row>
    <row r="127" spans="1:11" ht="28.8" x14ac:dyDescent="0.3">
      <c r="A127" s="22" t="s">
        <v>43</v>
      </c>
      <c r="B127" s="34" t="s">
        <v>113</v>
      </c>
      <c r="C127" s="99"/>
      <c r="D127" s="99"/>
      <c r="E127" s="93"/>
      <c r="F127" s="100"/>
      <c r="G127" s="100"/>
      <c r="H127" s="100"/>
      <c r="I127" s="95"/>
      <c r="J127" s="98"/>
      <c r="K127" s="95"/>
    </row>
    <row r="128" spans="1:11" x14ac:dyDescent="0.3">
      <c r="A128" s="22" t="s">
        <v>45</v>
      </c>
      <c r="B128" s="34" t="s">
        <v>127</v>
      </c>
      <c r="C128" s="99"/>
      <c r="D128" s="99"/>
      <c r="E128" s="93"/>
      <c r="F128" s="100"/>
      <c r="G128" s="100"/>
      <c r="H128" s="100"/>
      <c r="I128" s="95"/>
      <c r="J128" s="98"/>
      <c r="K128" s="95"/>
    </row>
    <row r="129" spans="1:11" x14ac:dyDescent="0.3">
      <c r="A129" s="22" t="s">
        <v>47</v>
      </c>
      <c r="B129" s="34" t="s">
        <v>115</v>
      </c>
      <c r="C129" s="99"/>
      <c r="D129" s="99"/>
      <c r="E129" s="93"/>
      <c r="F129" s="100"/>
      <c r="G129" s="100"/>
      <c r="H129" s="100"/>
      <c r="I129" s="95"/>
      <c r="J129" s="98"/>
      <c r="K129" s="95"/>
    </row>
    <row r="130" spans="1:11" x14ac:dyDescent="0.3">
      <c r="A130" s="22" t="s">
        <v>91</v>
      </c>
      <c r="B130" s="34" t="s">
        <v>116</v>
      </c>
      <c r="C130" s="99"/>
      <c r="D130" s="99"/>
      <c r="E130" s="93"/>
      <c r="F130" s="100"/>
      <c r="G130" s="100"/>
      <c r="H130" s="100"/>
      <c r="I130" s="95"/>
      <c r="J130" s="98"/>
      <c r="K130" s="95"/>
    </row>
    <row r="131" spans="1:11" x14ac:dyDescent="0.3">
      <c r="A131" s="22" t="s">
        <v>117</v>
      </c>
      <c r="B131" s="34" t="s">
        <v>118</v>
      </c>
      <c r="C131" s="99"/>
      <c r="D131" s="99"/>
      <c r="E131" s="93"/>
      <c r="F131" s="100"/>
      <c r="G131" s="100"/>
      <c r="H131" s="100"/>
      <c r="I131" s="95"/>
      <c r="J131" s="98"/>
      <c r="K131" s="95"/>
    </row>
    <row r="132" spans="1:11" x14ac:dyDescent="0.3">
      <c r="A132" s="22" t="s">
        <v>119</v>
      </c>
      <c r="B132" s="34" t="s">
        <v>260</v>
      </c>
      <c r="C132" s="99"/>
      <c r="D132" s="99"/>
      <c r="E132" s="93"/>
      <c r="F132" s="100"/>
      <c r="G132" s="100"/>
      <c r="H132" s="100"/>
      <c r="I132" s="95"/>
      <c r="J132" s="98"/>
      <c r="K132" s="95"/>
    </row>
    <row r="133" spans="1:11" x14ac:dyDescent="0.3">
      <c r="A133" s="22" t="s">
        <v>120</v>
      </c>
      <c r="B133" s="34" t="s">
        <v>106</v>
      </c>
      <c r="C133" s="99"/>
      <c r="D133" s="99"/>
      <c r="E133" s="93"/>
      <c r="F133" s="100"/>
      <c r="G133" s="100"/>
      <c r="H133" s="100"/>
      <c r="I133" s="95"/>
      <c r="J133" s="98"/>
      <c r="K133" s="95"/>
    </row>
    <row r="134" spans="1:11" ht="13.2" customHeight="1" x14ac:dyDescent="0.3">
      <c r="A134" s="35" t="s">
        <v>128</v>
      </c>
      <c r="B134" s="36" t="s">
        <v>129</v>
      </c>
      <c r="C134" s="99">
        <v>1</v>
      </c>
      <c r="D134" s="99">
        <v>2</v>
      </c>
      <c r="E134" s="93" t="s">
        <v>32</v>
      </c>
      <c r="F134" s="100">
        <f>D134*C134</f>
        <v>2</v>
      </c>
      <c r="G134" s="100"/>
      <c r="H134" s="100"/>
      <c r="I134" s="95">
        <f>ROUND(H134*F134,2)</f>
        <v>0</v>
      </c>
      <c r="J134" s="98"/>
      <c r="K134" s="95">
        <f>ROUND(I134+(I134*J134),2)</f>
        <v>0</v>
      </c>
    </row>
    <row r="135" spans="1:11" x14ac:dyDescent="0.3">
      <c r="A135" s="22" t="s">
        <v>33</v>
      </c>
      <c r="B135" s="28" t="s">
        <v>130</v>
      </c>
      <c r="C135" s="99"/>
      <c r="D135" s="99"/>
      <c r="E135" s="93"/>
      <c r="F135" s="100"/>
      <c r="G135" s="100"/>
      <c r="H135" s="100"/>
      <c r="I135" s="95"/>
      <c r="J135" s="98"/>
      <c r="K135" s="95"/>
    </row>
    <row r="136" spans="1:11" x14ac:dyDescent="0.3">
      <c r="A136" s="22" t="s">
        <v>35</v>
      </c>
      <c r="B136" s="28" t="s">
        <v>111</v>
      </c>
      <c r="C136" s="99"/>
      <c r="D136" s="99"/>
      <c r="E136" s="93"/>
      <c r="F136" s="100"/>
      <c r="G136" s="100"/>
      <c r="H136" s="100"/>
      <c r="I136" s="95"/>
      <c r="J136" s="98"/>
      <c r="K136" s="95"/>
    </row>
    <row r="137" spans="1:11" x14ac:dyDescent="0.3">
      <c r="A137" s="22" t="s">
        <v>37</v>
      </c>
      <c r="B137" s="28" t="s">
        <v>112</v>
      </c>
      <c r="C137" s="99"/>
      <c r="D137" s="99"/>
      <c r="E137" s="93"/>
      <c r="F137" s="100"/>
      <c r="G137" s="100"/>
      <c r="H137" s="100"/>
      <c r="I137" s="95"/>
      <c r="J137" s="98"/>
      <c r="K137" s="95"/>
    </row>
    <row r="138" spans="1:11" x14ac:dyDescent="0.3">
      <c r="A138" s="22" t="s">
        <v>39</v>
      </c>
      <c r="B138" s="34" t="s">
        <v>240</v>
      </c>
      <c r="C138" s="99"/>
      <c r="D138" s="99"/>
      <c r="E138" s="93"/>
      <c r="F138" s="100"/>
      <c r="G138" s="100"/>
      <c r="H138" s="100"/>
      <c r="I138" s="95"/>
      <c r="J138" s="98"/>
      <c r="K138" s="95"/>
    </row>
    <row r="139" spans="1:11" ht="28.8" x14ac:dyDescent="0.3">
      <c r="A139" s="22" t="s">
        <v>41</v>
      </c>
      <c r="B139" s="28" t="s">
        <v>113</v>
      </c>
      <c r="C139" s="99"/>
      <c r="D139" s="99"/>
      <c r="E139" s="93"/>
      <c r="F139" s="100"/>
      <c r="G139" s="100"/>
      <c r="H139" s="100"/>
      <c r="I139" s="95"/>
      <c r="J139" s="98"/>
      <c r="K139" s="95"/>
    </row>
    <row r="140" spans="1:11" x14ac:dyDescent="0.3">
      <c r="A140" s="22" t="s">
        <v>43</v>
      </c>
      <c r="B140" s="28" t="s">
        <v>131</v>
      </c>
      <c r="C140" s="99"/>
      <c r="D140" s="99"/>
      <c r="E140" s="93"/>
      <c r="F140" s="100"/>
      <c r="G140" s="100"/>
      <c r="H140" s="100"/>
      <c r="I140" s="95"/>
      <c r="J140" s="98"/>
      <c r="K140" s="95"/>
    </row>
    <row r="141" spans="1:11" x14ac:dyDescent="0.3">
      <c r="A141" s="22" t="s">
        <v>45</v>
      </c>
      <c r="B141" s="28" t="s">
        <v>132</v>
      </c>
      <c r="C141" s="99"/>
      <c r="D141" s="99"/>
      <c r="E141" s="93"/>
      <c r="F141" s="100"/>
      <c r="G141" s="100"/>
      <c r="H141" s="100"/>
      <c r="I141" s="95"/>
      <c r="J141" s="98"/>
      <c r="K141" s="95"/>
    </row>
    <row r="142" spans="1:11" x14ac:dyDescent="0.3">
      <c r="A142" s="22" t="s">
        <v>47</v>
      </c>
      <c r="B142" s="28" t="s">
        <v>133</v>
      </c>
      <c r="C142" s="99"/>
      <c r="D142" s="99"/>
      <c r="E142" s="93"/>
      <c r="F142" s="100"/>
      <c r="G142" s="100"/>
      <c r="H142" s="100"/>
      <c r="I142" s="95"/>
      <c r="J142" s="98"/>
      <c r="K142" s="95"/>
    </row>
    <row r="143" spans="1:11" x14ac:dyDescent="0.3">
      <c r="A143" s="22" t="s">
        <v>91</v>
      </c>
      <c r="B143" s="28" t="s">
        <v>134</v>
      </c>
      <c r="C143" s="99"/>
      <c r="D143" s="99"/>
      <c r="E143" s="93"/>
      <c r="F143" s="100"/>
      <c r="G143" s="100"/>
      <c r="H143" s="100"/>
      <c r="I143" s="95"/>
      <c r="J143" s="98"/>
      <c r="K143" s="95"/>
    </row>
    <row r="144" spans="1:11" x14ac:dyDescent="0.3">
      <c r="A144" s="22" t="s">
        <v>117</v>
      </c>
      <c r="B144" s="34" t="s">
        <v>260</v>
      </c>
      <c r="C144" s="99"/>
      <c r="D144" s="99"/>
      <c r="E144" s="93"/>
      <c r="F144" s="100"/>
      <c r="G144" s="100"/>
      <c r="H144" s="100"/>
      <c r="I144" s="95"/>
      <c r="J144" s="98"/>
      <c r="K144" s="95"/>
    </row>
    <row r="145" spans="1:11" x14ac:dyDescent="0.3">
      <c r="A145" s="22" t="s">
        <v>119</v>
      </c>
      <c r="B145" s="28" t="s">
        <v>121</v>
      </c>
      <c r="C145" s="99"/>
      <c r="D145" s="99"/>
      <c r="E145" s="93"/>
      <c r="F145" s="100"/>
      <c r="G145" s="100"/>
      <c r="H145" s="100"/>
      <c r="I145" s="95"/>
      <c r="J145" s="98"/>
      <c r="K145" s="95"/>
    </row>
    <row r="146" spans="1:11" ht="13.2" customHeight="1" x14ac:dyDescent="0.3">
      <c r="A146" s="26" t="s">
        <v>135</v>
      </c>
      <c r="B146" s="30" t="s">
        <v>136</v>
      </c>
      <c r="C146" s="99">
        <v>1</v>
      </c>
      <c r="D146" s="99">
        <v>2</v>
      </c>
      <c r="E146" s="93" t="s">
        <v>32</v>
      </c>
      <c r="F146" s="100">
        <f>D146*C146</f>
        <v>2</v>
      </c>
      <c r="G146" s="100"/>
      <c r="H146" s="100"/>
      <c r="I146" s="95">
        <f>ROUND(H146*F146,2)</f>
        <v>0</v>
      </c>
      <c r="J146" s="98"/>
      <c r="K146" s="95">
        <f>ROUND(I146+(I146*J146),2)</f>
        <v>0</v>
      </c>
    </row>
    <row r="147" spans="1:11" x14ac:dyDescent="0.3">
      <c r="A147" s="22" t="s">
        <v>33</v>
      </c>
      <c r="B147" s="28" t="s">
        <v>137</v>
      </c>
      <c r="C147" s="99"/>
      <c r="D147" s="99"/>
      <c r="E147" s="93"/>
      <c r="F147" s="100"/>
      <c r="G147" s="100"/>
      <c r="H147" s="100"/>
      <c r="I147" s="95"/>
      <c r="J147" s="98"/>
      <c r="K147" s="95"/>
    </row>
    <row r="148" spans="1:11" x14ac:dyDescent="0.3">
      <c r="A148" s="22" t="s">
        <v>35</v>
      </c>
      <c r="B148" s="28" t="s">
        <v>112</v>
      </c>
      <c r="C148" s="99"/>
      <c r="D148" s="99"/>
      <c r="E148" s="93"/>
      <c r="F148" s="100"/>
      <c r="G148" s="100"/>
      <c r="H148" s="100"/>
      <c r="I148" s="95"/>
      <c r="J148" s="98"/>
      <c r="K148" s="95"/>
    </row>
    <row r="149" spans="1:11" x14ac:dyDescent="0.3">
      <c r="A149" s="22" t="s">
        <v>37</v>
      </c>
      <c r="B149" s="28" t="s">
        <v>270</v>
      </c>
      <c r="C149" s="99"/>
      <c r="D149" s="99"/>
      <c r="E149" s="93"/>
      <c r="F149" s="100"/>
      <c r="G149" s="100"/>
      <c r="H149" s="100"/>
      <c r="I149" s="95"/>
      <c r="J149" s="98"/>
      <c r="K149" s="95"/>
    </row>
    <row r="150" spans="1:11" ht="28.8" x14ac:dyDescent="0.3">
      <c r="A150" s="22" t="s">
        <v>39</v>
      </c>
      <c r="B150" s="28" t="s">
        <v>138</v>
      </c>
      <c r="C150" s="99"/>
      <c r="D150" s="99"/>
      <c r="E150" s="93"/>
      <c r="F150" s="100"/>
      <c r="G150" s="100"/>
      <c r="H150" s="100"/>
      <c r="I150" s="95"/>
      <c r="J150" s="98"/>
      <c r="K150" s="95"/>
    </row>
    <row r="151" spans="1:11" ht="28.8" x14ac:dyDescent="0.3">
      <c r="A151" s="22" t="s">
        <v>41</v>
      </c>
      <c r="B151" s="28" t="s">
        <v>139</v>
      </c>
      <c r="C151" s="99"/>
      <c r="D151" s="99"/>
      <c r="E151" s="93"/>
      <c r="F151" s="100"/>
      <c r="G151" s="100"/>
      <c r="H151" s="100"/>
      <c r="I151" s="95"/>
      <c r="J151" s="98"/>
      <c r="K151" s="95"/>
    </row>
    <row r="152" spans="1:11" x14ac:dyDescent="0.3">
      <c r="A152" s="22" t="s">
        <v>43</v>
      </c>
      <c r="B152" s="28" t="s">
        <v>140</v>
      </c>
      <c r="C152" s="99"/>
      <c r="D152" s="99"/>
      <c r="E152" s="93"/>
      <c r="F152" s="100"/>
      <c r="G152" s="100"/>
      <c r="H152" s="100"/>
      <c r="I152" s="95"/>
      <c r="J152" s="98"/>
      <c r="K152" s="95"/>
    </row>
    <row r="153" spans="1:11" x14ac:dyDescent="0.3">
      <c r="A153" s="22" t="s">
        <v>45</v>
      </c>
      <c r="B153" s="28" t="s">
        <v>141</v>
      </c>
      <c r="C153" s="99"/>
      <c r="D153" s="99"/>
      <c r="E153" s="93"/>
      <c r="F153" s="100"/>
      <c r="G153" s="100"/>
      <c r="H153" s="100"/>
      <c r="I153" s="95"/>
      <c r="J153" s="98"/>
      <c r="K153" s="95"/>
    </row>
    <row r="154" spans="1:11" x14ac:dyDescent="0.3">
      <c r="A154" s="22" t="s">
        <v>47</v>
      </c>
      <c r="B154" s="34" t="s">
        <v>241</v>
      </c>
      <c r="C154" s="99"/>
      <c r="D154" s="99"/>
      <c r="E154" s="93"/>
      <c r="F154" s="100"/>
      <c r="G154" s="100"/>
      <c r="H154" s="100"/>
      <c r="I154" s="95"/>
      <c r="J154" s="98"/>
      <c r="K154" s="95"/>
    </row>
    <row r="155" spans="1:11" x14ac:dyDescent="0.3">
      <c r="A155" s="22" t="s">
        <v>91</v>
      </c>
      <c r="B155" s="34" t="s">
        <v>261</v>
      </c>
      <c r="C155" s="99"/>
      <c r="D155" s="99"/>
      <c r="E155" s="93"/>
      <c r="F155" s="100"/>
      <c r="G155" s="100"/>
      <c r="H155" s="100"/>
      <c r="I155" s="95"/>
      <c r="J155" s="98"/>
      <c r="K155" s="95"/>
    </row>
    <row r="156" spans="1:11" x14ac:dyDescent="0.3">
      <c r="A156" s="22" t="s">
        <v>117</v>
      </c>
      <c r="B156" s="28" t="s">
        <v>106</v>
      </c>
      <c r="C156" s="99"/>
      <c r="D156" s="99"/>
      <c r="E156" s="93"/>
      <c r="F156" s="100"/>
      <c r="G156" s="100"/>
      <c r="H156" s="100"/>
      <c r="I156" s="95"/>
      <c r="J156" s="98"/>
      <c r="K156" s="95"/>
    </row>
    <row r="157" spans="1:11" ht="13.2" customHeight="1" x14ac:dyDescent="0.3">
      <c r="A157" s="26" t="s">
        <v>142</v>
      </c>
      <c r="B157" s="30" t="s">
        <v>143</v>
      </c>
      <c r="C157" s="99">
        <v>1</v>
      </c>
      <c r="D157" s="99">
        <v>2</v>
      </c>
      <c r="E157" s="93" t="s">
        <v>32</v>
      </c>
      <c r="F157" s="100">
        <f>D157*C157</f>
        <v>2</v>
      </c>
      <c r="G157" s="100"/>
      <c r="H157" s="100"/>
      <c r="I157" s="95">
        <f>ROUND(H157*F157,2)</f>
        <v>0</v>
      </c>
      <c r="J157" s="98"/>
      <c r="K157" s="95">
        <f>ROUND(I157+(I157*J157),2)</f>
        <v>0</v>
      </c>
    </row>
    <row r="158" spans="1:11" x14ac:dyDescent="0.3">
      <c r="A158" s="22" t="s">
        <v>33</v>
      </c>
      <c r="B158" s="28" t="s">
        <v>137</v>
      </c>
      <c r="C158" s="99"/>
      <c r="D158" s="99"/>
      <c r="E158" s="93"/>
      <c r="F158" s="100"/>
      <c r="G158" s="100"/>
      <c r="H158" s="100"/>
      <c r="I158" s="95"/>
      <c r="J158" s="98"/>
      <c r="K158" s="95"/>
    </row>
    <row r="159" spans="1:11" x14ac:dyDescent="0.3">
      <c r="A159" s="22" t="s">
        <v>35</v>
      </c>
      <c r="B159" s="28" t="s">
        <v>112</v>
      </c>
      <c r="C159" s="99"/>
      <c r="D159" s="99"/>
      <c r="E159" s="93"/>
      <c r="F159" s="100"/>
      <c r="G159" s="100"/>
      <c r="H159" s="100"/>
      <c r="I159" s="95"/>
      <c r="J159" s="98"/>
      <c r="K159" s="95"/>
    </row>
    <row r="160" spans="1:11" x14ac:dyDescent="0.3">
      <c r="A160" s="22" t="s">
        <v>37</v>
      </c>
      <c r="B160" s="34" t="s">
        <v>248</v>
      </c>
      <c r="C160" s="99"/>
      <c r="D160" s="99"/>
      <c r="E160" s="93"/>
      <c r="F160" s="100"/>
      <c r="G160" s="100"/>
      <c r="H160" s="100"/>
      <c r="I160" s="95"/>
      <c r="J160" s="98"/>
      <c r="K160" s="95"/>
    </row>
    <row r="161" spans="1:11" ht="28.8" x14ac:dyDescent="0.3">
      <c r="A161" s="22" t="s">
        <v>39</v>
      </c>
      <c r="B161" s="28" t="s">
        <v>138</v>
      </c>
      <c r="C161" s="99"/>
      <c r="D161" s="99"/>
      <c r="E161" s="93"/>
      <c r="F161" s="100"/>
      <c r="G161" s="100"/>
      <c r="H161" s="100"/>
      <c r="I161" s="95"/>
      <c r="J161" s="98"/>
      <c r="K161" s="95"/>
    </row>
    <row r="162" spans="1:11" ht="28.8" x14ac:dyDescent="0.3">
      <c r="A162" s="22" t="s">
        <v>41</v>
      </c>
      <c r="B162" s="28" t="s">
        <v>139</v>
      </c>
      <c r="C162" s="99"/>
      <c r="D162" s="99"/>
      <c r="E162" s="93"/>
      <c r="F162" s="100"/>
      <c r="G162" s="100"/>
      <c r="H162" s="100"/>
      <c r="I162" s="95"/>
      <c r="J162" s="98"/>
      <c r="K162" s="95"/>
    </row>
    <row r="163" spans="1:11" x14ac:dyDescent="0.3">
      <c r="A163" s="22" t="s">
        <v>43</v>
      </c>
      <c r="B163" s="28" t="s">
        <v>140</v>
      </c>
      <c r="C163" s="99"/>
      <c r="D163" s="99"/>
      <c r="E163" s="93"/>
      <c r="F163" s="100"/>
      <c r="G163" s="100"/>
      <c r="H163" s="100"/>
      <c r="I163" s="95"/>
      <c r="J163" s="98"/>
      <c r="K163" s="95"/>
    </row>
    <row r="164" spans="1:11" x14ac:dyDescent="0.3">
      <c r="A164" s="22" t="s">
        <v>45</v>
      </c>
      <c r="B164" s="28" t="s">
        <v>141</v>
      </c>
      <c r="C164" s="99"/>
      <c r="D164" s="99"/>
      <c r="E164" s="93"/>
      <c r="F164" s="100"/>
      <c r="G164" s="100"/>
      <c r="H164" s="100"/>
      <c r="I164" s="95"/>
      <c r="J164" s="98"/>
      <c r="K164" s="95"/>
    </row>
    <row r="165" spans="1:11" x14ac:dyDescent="0.3">
      <c r="A165" s="22" t="s">
        <v>47</v>
      </c>
      <c r="B165" s="28" t="s">
        <v>144</v>
      </c>
      <c r="C165" s="99"/>
      <c r="D165" s="99"/>
      <c r="E165" s="93"/>
      <c r="F165" s="100"/>
      <c r="G165" s="100"/>
      <c r="H165" s="100"/>
      <c r="I165" s="95"/>
      <c r="J165" s="98"/>
      <c r="K165" s="95"/>
    </row>
    <row r="166" spans="1:11" x14ac:dyDescent="0.3">
      <c r="A166" s="22" t="s">
        <v>91</v>
      </c>
      <c r="B166" s="34" t="s">
        <v>262</v>
      </c>
      <c r="C166" s="99"/>
      <c r="D166" s="99"/>
      <c r="E166" s="93"/>
      <c r="F166" s="100"/>
      <c r="G166" s="100"/>
      <c r="H166" s="100"/>
      <c r="I166" s="95"/>
      <c r="J166" s="98"/>
      <c r="K166" s="95"/>
    </row>
    <row r="167" spans="1:11" x14ac:dyDescent="0.3">
      <c r="A167" s="22" t="s">
        <v>117</v>
      </c>
      <c r="B167" s="28" t="s">
        <v>106</v>
      </c>
      <c r="C167" s="99"/>
      <c r="D167" s="99"/>
      <c r="E167" s="93"/>
      <c r="F167" s="100"/>
      <c r="G167" s="100"/>
      <c r="H167" s="100"/>
      <c r="I167" s="95"/>
      <c r="J167" s="98"/>
      <c r="K167" s="95"/>
    </row>
    <row r="168" spans="1:11" ht="13.2" customHeight="1" x14ac:dyDescent="0.3">
      <c r="A168" s="35" t="s">
        <v>145</v>
      </c>
      <c r="B168" s="36" t="s">
        <v>242</v>
      </c>
      <c r="C168" s="99">
        <v>1</v>
      </c>
      <c r="D168" s="99">
        <v>2</v>
      </c>
      <c r="E168" s="93" t="s">
        <v>32</v>
      </c>
      <c r="F168" s="100">
        <f>D168*C168</f>
        <v>2</v>
      </c>
      <c r="G168" s="100"/>
      <c r="H168" s="100"/>
      <c r="I168" s="95">
        <f>ROUND(H168*F168,2)</f>
        <v>0</v>
      </c>
      <c r="J168" s="98"/>
      <c r="K168" s="95">
        <f>ROUND(I168+(I168*J168),2)</f>
        <v>0</v>
      </c>
    </row>
    <row r="169" spans="1:11" x14ac:dyDescent="0.3">
      <c r="A169" s="22" t="s">
        <v>33</v>
      </c>
      <c r="B169" s="28" t="s">
        <v>137</v>
      </c>
      <c r="C169" s="99"/>
      <c r="D169" s="99"/>
      <c r="E169" s="93"/>
      <c r="F169" s="100"/>
      <c r="G169" s="100"/>
      <c r="H169" s="100"/>
      <c r="I169" s="95"/>
      <c r="J169" s="98"/>
      <c r="K169" s="95"/>
    </row>
    <row r="170" spans="1:11" x14ac:dyDescent="0.3">
      <c r="A170" s="22" t="s">
        <v>35</v>
      </c>
      <c r="B170" s="28" t="s">
        <v>112</v>
      </c>
      <c r="C170" s="99"/>
      <c r="D170" s="99"/>
      <c r="E170" s="93"/>
      <c r="F170" s="100"/>
      <c r="G170" s="100"/>
      <c r="H170" s="100"/>
      <c r="I170" s="95"/>
      <c r="J170" s="98"/>
      <c r="K170" s="95"/>
    </row>
    <row r="171" spans="1:11" x14ac:dyDescent="0.3">
      <c r="A171" s="22" t="s">
        <v>37</v>
      </c>
      <c r="B171" s="34" t="s">
        <v>243</v>
      </c>
      <c r="C171" s="99"/>
      <c r="D171" s="99"/>
      <c r="E171" s="93"/>
      <c r="F171" s="100"/>
      <c r="G171" s="100"/>
      <c r="H171" s="100"/>
      <c r="I171" s="95"/>
      <c r="J171" s="98"/>
      <c r="K171" s="95"/>
    </row>
    <row r="172" spans="1:11" ht="28.8" x14ac:dyDescent="0.3">
      <c r="A172" s="22" t="s">
        <v>39</v>
      </c>
      <c r="B172" s="28" t="s">
        <v>138</v>
      </c>
      <c r="C172" s="99"/>
      <c r="D172" s="99"/>
      <c r="E172" s="93"/>
      <c r="F172" s="100"/>
      <c r="G172" s="100"/>
      <c r="H172" s="100"/>
      <c r="I172" s="95"/>
      <c r="J172" s="98"/>
      <c r="K172" s="95"/>
    </row>
    <row r="173" spans="1:11" x14ac:dyDescent="0.3">
      <c r="A173" s="22" t="s">
        <v>41</v>
      </c>
      <c r="B173" s="28" t="s">
        <v>146</v>
      </c>
      <c r="C173" s="99"/>
      <c r="D173" s="99"/>
      <c r="E173" s="93"/>
      <c r="F173" s="100"/>
      <c r="G173" s="100"/>
      <c r="H173" s="100"/>
      <c r="I173" s="95"/>
      <c r="J173" s="98"/>
      <c r="K173" s="95"/>
    </row>
    <row r="174" spans="1:11" x14ac:dyDescent="0.3">
      <c r="A174" s="22" t="s">
        <v>43</v>
      </c>
      <c r="B174" s="28" t="s">
        <v>147</v>
      </c>
      <c r="C174" s="99"/>
      <c r="D174" s="99"/>
      <c r="E174" s="93"/>
      <c r="F174" s="100"/>
      <c r="G174" s="100"/>
      <c r="H174" s="100"/>
      <c r="I174" s="95"/>
      <c r="J174" s="98"/>
      <c r="K174" s="95"/>
    </row>
    <row r="175" spans="1:11" x14ac:dyDescent="0.3">
      <c r="A175" s="22" t="s">
        <v>45</v>
      </c>
      <c r="B175" s="28" t="s">
        <v>118</v>
      </c>
      <c r="C175" s="99"/>
      <c r="D175" s="99"/>
      <c r="E175" s="93"/>
      <c r="F175" s="100"/>
      <c r="G175" s="100"/>
      <c r="H175" s="100"/>
      <c r="I175" s="95"/>
      <c r="J175" s="98"/>
      <c r="K175" s="95"/>
    </row>
    <row r="176" spans="1:11" x14ac:dyDescent="0.3">
      <c r="A176" s="22" t="s">
        <v>47</v>
      </c>
      <c r="B176" s="34" t="s">
        <v>244</v>
      </c>
      <c r="C176" s="99"/>
      <c r="D176" s="99"/>
      <c r="E176" s="93"/>
      <c r="F176" s="100"/>
      <c r="G176" s="100"/>
      <c r="H176" s="100"/>
      <c r="I176" s="95"/>
      <c r="J176" s="98"/>
      <c r="K176" s="95"/>
    </row>
    <row r="177" spans="1:11" x14ac:dyDescent="0.3">
      <c r="A177" s="22" t="s">
        <v>91</v>
      </c>
      <c r="B177" s="34" t="s">
        <v>263</v>
      </c>
      <c r="C177" s="99"/>
      <c r="D177" s="99"/>
      <c r="E177" s="93"/>
      <c r="F177" s="100"/>
      <c r="G177" s="100"/>
      <c r="H177" s="100"/>
      <c r="I177" s="95"/>
      <c r="J177" s="98"/>
      <c r="K177" s="95"/>
    </row>
    <row r="178" spans="1:11" x14ac:dyDescent="0.3">
      <c r="A178" s="22" t="s">
        <v>117</v>
      </c>
      <c r="B178" s="28" t="s">
        <v>121</v>
      </c>
      <c r="C178" s="99"/>
      <c r="D178" s="99"/>
      <c r="E178" s="93"/>
      <c r="F178" s="100"/>
      <c r="G178" s="100"/>
      <c r="H178" s="100"/>
      <c r="I178" s="95"/>
      <c r="J178" s="98"/>
      <c r="K178" s="95"/>
    </row>
    <row r="179" spans="1:11" ht="13.2" customHeight="1" x14ac:dyDescent="0.3">
      <c r="A179" s="26" t="s">
        <v>148</v>
      </c>
      <c r="B179" s="30" t="s">
        <v>149</v>
      </c>
      <c r="C179" s="99">
        <v>1</v>
      </c>
      <c r="D179" s="99">
        <v>2</v>
      </c>
      <c r="E179" s="93" t="s">
        <v>32</v>
      </c>
      <c r="F179" s="100">
        <f>D179*C179</f>
        <v>2</v>
      </c>
      <c r="G179" s="100"/>
      <c r="H179" s="100"/>
      <c r="I179" s="95">
        <f>ROUND(H179*F179,2)</f>
        <v>0</v>
      </c>
      <c r="J179" s="98"/>
      <c r="K179" s="95">
        <f>ROUND(I179+(I179*J179),2)</f>
        <v>0</v>
      </c>
    </row>
    <row r="180" spans="1:11" x14ac:dyDescent="0.3">
      <c r="A180" s="22" t="s">
        <v>33</v>
      </c>
      <c r="B180" s="28" t="s">
        <v>150</v>
      </c>
      <c r="C180" s="99"/>
      <c r="D180" s="99"/>
      <c r="E180" s="93"/>
      <c r="F180" s="100"/>
      <c r="G180" s="100"/>
      <c r="H180" s="100"/>
      <c r="I180" s="95"/>
      <c r="J180" s="98"/>
      <c r="K180" s="95"/>
    </row>
    <row r="181" spans="1:11" x14ac:dyDescent="0.3">
      <c r="A181" s="22" t="s">
        <v>35</v>
      </c>
      <c r="B181" s="28" t="s">
        <v>151</v>
      </c>
      <c r="C181" s="99"/>
      <c r="D181" s="99"/>
      <c r="E181" s="93"/>
      <c r="F181" s="100"/>
      <c r="G181" s="100"/>
      <c r="H181" s="100"/>
      <c r="I181" s="95"/>
      <c r="J181" s="98"/>
      <c r="K181" s="95"/>
    </row>
    <row r="182" spans="1:11" x14ac:dyDescent="0.3">
      <c r="A182" s="22" t="s">
        <v>37</v>
      </c>
      <c r="B182" s="28" t="s">
        <v>152</v>
      </c>
      <c r="C182" s="99"/>
      <c r="D182" s="99"/>
      <c r="E182" s="93"/>
      <c r="F182" s="100"/>
      <c r="G182" s="100"/>
      <c r="H182" s="100"/>
      <c r="I182" s="95"/>
      <c r="J182" s="98"/>
      <c r="K182" s="95"/>
    </row>
    <row r="183" spans="1:11" x14ac:dyDescent="0.3">
      <c r="A183" s="22" t="s">
        <v>39</v>
      </c>
      <c r="B183" s="28" t="s">
        <v>271</v>
      </c>
      <c r="C183" s="99"/>
      <c r="D183" s="99"/>
      <c r="E183" s="93"/>
      <c r="F183" s="100"/>
      <c r="G183" s="100"/>
      <c r="H183" s="100"/>
      <c r="I183" s="95"/>
      <c r="J183" s="98"/>
      <c r="K183" s="95"/>
    </row>
    <row r="184" spans="1:11" ht="28.8" x14ac:dyDescent="0.3">
      <c r="A184" s="22" t="s">
        <v>41</v>
      </c>
      <c r="B184" s="28" t="s">
        <v>153</v>
      </c>
      <c r="C184" s="99"/>
      <c r="D184" s="99"/>
      <c r="E184" s="93"/>
      <c r="F184" s="100"/>
      <c r="G184" s="100"/>
      <c r="H184" s="100"/>
      <c r="I184" s="95"/>
      <c r="J184" s="98"/>
      <c r="K184" s="95"/>
    </row>
    <row r="185" spans="1:11" x14ac:dyDescent="0.3">
      <c r="A185" s="22" t="s">
        <v>43</v>
      </c>
      <c r="B185" s="28" t="s">
        <v>154</v>
      </c>
      <c r="C185" s="99"/>
      <c r="D185" s="99"/>
      <c r="E185" s="93"/>
      <c r="F185" s="100"/>
      <c r="G185" s="100"/>
      <c r="H185" s="100"/>
      <c r="I185" s="95"/>
      <c r="J185" s="98"/>
      <c r="K185" s="95"/>
    </row>
    <row r="186" spans="1:11" x14ac:dyDescent="0.3">
      <c r="A186" s="22" t="s">
        <v>45</v>
      </c>
      <c r="B186" s="28" t="s">
        <v>155</v>
      </c>
      <c r="C186" s="99"/>
      <c r="D186" s="99"/>
      <c r="E186" s="93"/>
      <c r="F186" s="100"/>
      <c r="G186" s="100"/>
      <c r="H186" s="100"/>
      <c r="I186" s="95"/>
      <c r="J186" s="98"/>
      <c r="K186" s="95"/>
    </row>
    <row r="187" spans="1:11" x14ac:dyDescent="0.3">
      <c r="A187" s="22" t="s">
        <v>47</v>
      </c>
      <c r="B187" s="28" t="s">
        <v>272</v>
      </c>
      <c r="C187" s="99"/>
      <c r="D187" s="99"/>
      <c r="E187" s="93"/>
      <c r="F187" s="100"/>
      <c r="G187" s="100"/>
      <c r="H187" s="100"/>
      <c r="I187" s="95"/>
      <c r="J187" s="98"/>
      <c r="K187" s="95"/>
    </row>
    <row r="188" spans="1:11" x14ac:dyDescent="0.3">
      <c r="A188" s="22" t="s">
        <v>91</v>
      </c>
      <c r="B188" s="28" t="s">
        <v>156</v>
      </c>
      <c r="C188" s="99"/>
      <c r="D188" s="99"/>
      <c r="E188" s="93"/>
      <c r="F188" s="100"/>
      <c r="G188" s="100"/>
      <c r="H188" s="100"/>
      <c r="I188" s="95"/>
      <c r="J188" s="98"/>
      <c r="K188" s="95"/>
    </row>
    <row r="189" spans="1:11" x14ac:dyDescent="0.3">
      <c r="A189" s="22" t="s">
        <v>117</v>
      </c>
      <c r="B189" s="28" t="s">
        <v>118</v>
      </c>
      <c r="C189" s="99"/>
      <c r="D189" s="99"/>
      <c r="E189" s="93"/>
      <c r="F189" s="100"/>
      <c r="G189" s="100"/>
      <c r="H189" s="100"/>
      <c r="I189" s="95"/>
      <c r="J189" s="98"/>
      <c r="K189" s="95"/>
    </row>
    <row r="190" spans="1:11" x14ac:dyDescent="0.3">
      <c r="A190" s="22" t="s">
        <v>119</v>
      </c>
      <c r="B190" s="28" t="s">
        <v>147</v>
      </c>
      <c r="C190" s="99"/>
      <c r="D190" s="99"/>
      <c r="E190" s="93"/>
      <c r="F190" s="100"/>
      <c r="G190" s="100"/>
      <c r="H190" s="100"/>
      <c r="I190" s="95"/>
      <c r="J190" s="98"/>
      <c r="K190" s="95"/>
    </row>
    <row r="191" spans="1:11" x14ac:dyDescent="0.3">
      <c r="A191" s="22" t="s">
        <v>120</v>
      </c>
      <c r="B191" s="34" t="s">
        <v>250</v>
      </c>
      <c r="C191" s="99"/>
      <c r="D191" s="99"/>
      <c r="E191" s="93"/>
      <c r="F191" s="100"/>
      <c r="G191" s="100"/>
      <c r="H191" s="100"/>
      <c r="I191" s="95"/>
      <c r="J191" s="98"/>
      <c r="K191" s="95"/>
    </row>
    <row r="192" spans="1:11" x14ac:dyDescent="0.3">
      <c r="A192" s="22" t="s">
        <v>157</v>
      </c>
      <c r="B192" s="28" t="s">
        <v>158</v>
      </c>
      <c r="C192" s="99"/>
      <c r="D192" s="99"/>
      <c r="E192" s="93"/>
      <c r="F192" s="100"/>
      <c r="G192" s="100"/>
      <c r="H192" s="100"/>
      <c r="I192" s="95"/>
      <c r="J192" s="98"/>
      <c r="K192" s="95"/>
    </row>
    <row r="193" spans="1:11" ht="13.2" customHeight="1" x14ac:dyDescent="0.3">
      <c r="A193" s="26" t="s">
        <v>159</v>
      </c>
      <c r="B193" s="30" t="s">
        <v>160</v>
      </c>
      <c r="C193" s="99">
        <v>1</v>
      </c>
      <c r="D193" s="99">
        <v>2</v>
      </c>
      <c r="E193" s="93" t="s">
        <v>32</v>
      </c>
      <c r="F193" s="100">
        <f>D193*C193</f>
        <v>2</v>
      </c>
      <c r="G193" s="100"/>
      <c r="H193" s="100"/>
      <c r="I193" s="95">
        <f>ROUND(H193*F193,2)</f>
        <v>0</v>
      </c>
      <c r="J193" s="98"/>
      <c r="K193" s="95">
        <f>ROUND(I193+(I193*J193),2)</f>
        <v>0</v>
      </c>
    </row>
    <row r="194" spans="1:11" x14ac:dyDescent="0.3">
      <c r="A194" s="22" t="s">
        <v>33</v>
      </c>
      <c r="B194" s="28" t="s">
        <v>150</v>
      </c>
      <c r="C194" s="99"/>
      <c r="D194" s="99"/>
      <c r="E194" s="93"/>
      <c r="F194" s="100"/>
      <c r="G194" s="100"/>
      <c r="H194" s="100"/>
      <c r="I194" s="95"/>
      <c r="J194" s="98"/>
      <c r="K194" s="95"/>
    </row>
    <row r="195" spans="1:11" x14ac:dyDescent="0.3">
      <c r="A195" s="22" t="s">
        <v>35</v>
      </c>
      <c r="B195" s="28" t="s">
        <v>151</v>
      </c>
      <c r="C195" s="99"/>
      <c r="D195" s="99"/>
      <c r="E195" s="93"/>
      <c r="F195" s="100"/>
      <c r="G195" s="100"/>
      <c r="H195" s="100"/>
      <c r="I195" s="95"/>
      <c r="J195" s="98"/>
      <c r="K195" s="95"/>
    </row>
    <row r="196" spans="1:11" x14ac:dyDescent="0.3">
      <c r="A196" s="22" t="s">
        <v>37</v>
      </c>
      <c r="B196" s="28" t="s">
        <v>152</v>
      </c>
      <c r="C196" s="99"/>
      <c r="D196" s="99"/>
      <c r="E196" s="93"/>
      <c r="F196" s="100"/>
      <c r="G196" s="100"/>
      <c r="H196" s="100"/>
      <c r="I196" s="95"/>
      <c r="J196" s="98"/>
      <c r="K196" s="95"/>
    </row>
    <row r="197" spans="1:11" x14ac:dyDescent="0.3">
      <c r="A197" s="22" t="s">
        <v>39</v>
      </c>
      <c r="B197" s="28" t="s">
        <v>273</v>
      </c>
      <c r="C197" s="99"/>
      <c r="D197" s="99"/>
      <c r="E197" s="93"/>
      <c r="F197" s="100"/>
      <c r="G197" s="100"/>
      <c r="H197" s="100"/>
      <c r="I197" s="95"/>
      <c r="J197" s="98"/>
      <c r="K197" s="95"/>
    </row>
    <row r="198" spans="1:11" ht="28.8" x14ac:dyDescent="0.3">
      <c r="A198" s="22" t="s">
        <v>41</v>
      </c>
      <c r="B198" s="28" t="s">
        <v>153</v>
      </c>
      <c r="C198" s="99"/>
      <c r="D198" s="99"/>
      <c r="E198" s="93"/>
      <c r="F198" s="100"/>
      <c r="G198" s="100"/>
      <c r="H198" s="100"/>
      <c r="I198" s="95"/>
      <c r="J198" s="98"/>
      <c r="K198" s="95"/>
    </row>
    <row r="199" spans="1:11" x14ac:dyDescent="0.3">
      <c r="A199" s="22" t="s">
        <v>43</v>
      </c>
      <c r="B199" s="28" t="s">
        <v>154</v>
      </c>
      <c r="C199" s="99"/>
      <c r="D199" s="99"/>
      <c r="E199" s="93"/>
      <c r="F199" s="100"/>
      <c r="G199" s="100"/>
      <c r="H199" s="100"/>
      <c r="I199" s="95"/>
      <c r="J199" s="98"/>
      <c r="K199" s="95"/>
    </row>
    <row r="200" spans="1:11" x14ac:dyDescent="0.3">
      <c r="A200" s="22" t="s">
        <v>45</v>
      </c>
      <c r="B200" s="28" t="s">
        <v>155</v>
      </c>
      <c r="C200" s="99"/>
      <c r="D200" s="99"/>
      <c r="E200" s="93"/>
      <c r="F200" s="100"/>
      <c r="G200" s="100"/>
      <c r="H200" s="100"/>
      <c r="I200" s="95"/>
      <c r="J200" s="98"/>
      <c r="K200" s="95"/>
    </row>
    <row r="201" spans="1:11" x14ac:dyDescent="0.3">
      <c r="A201" s="22" t="s">
        <v>47</v>
      </c>
      <c r="B201" s="28" t="s">
        <v>274</v>
      </c>
      <c r="C201" s="99"/>
      <c r="D201" s="99"/>
      <c r="E201" s="93"/>
      <c r="F201" s="100"/>
      <c r="G201" s="100"/>
      <c r="H201" s="100"/>
      <c r="I201" s="95"/>
      <c r="J201" s="98"/>
      <c r="K201" s="95"/>
    </row>
    <row r="202" spans="1:11" x14ac:dyDescent="0.3">
      <c r="A202" s="22" t="s">
        <v>91</v>
      </c>
      <c r="B202" s="28" t="s">
        <v>156</v>
      </c>
      <c r="C202" s="99"/>
      <c r="D202" s="99"/>
      <c r="E202" s="93"/>
      <c r="F202" s="100"/>
      <c r="G202" s="100"/>
      <c r="H202" s="100"/>
      <c r="I202" s="95"/>
      <c r="J202" s="98"/>
      <c r="K202" s="95"/>
    </row>
    <row r="203" spans="1:11" x14ac:dyDescent="0.3">
      <c r="A203" s="22" t="s">
        <v>117</v>
      </c>
      <c r="B203" s="28" t="s">
        <v>118</v>
      </c>
      <c r="C203" s="99"/>
      <c r="D203" s="99"/>
      <c r="E203" s="93"/>
      <c r="F203" s="100"/>
      <c r="G203" s="100"/>
      <c r="H203" s="100"/>
      <c r="I203" s="95"/>
      <c r="J203" s="98"/>
      <c r="K203" s="95"/>
    </row>
    <row r="204" spans="1:11" x14ac:dyDescent="0.3">
      <c r="A204" s="22" t="s">
        <v>119</v>
      </c>
      <c r="B204" s="28" t="s">
        <v>147</v>
      </c>
      <c r="C204" s="99"/>
      <c r="D204" s="99"/>
      <c r="E204" s="93"/>
      <c r="F204" s="100"/>
      <c r="G204" s="100"/>
      <c r="H204" s="100"/>
      <c r="I204" s="95"/>
      <c r="J204" s="98"/>
      <c r="K204" s="95"/>
    </row>
    <row r="205" spans="1:11" x14ac:dyDescent="0.3">
      <c r="A205" s="22" t="s">
        <v>120</v>
      </c>
      <c r="B205" s="34" t="s">
        <v>250</v>
      </c>
      <c r="C205" s="99"/>
      <c r="D205" s="99"/>
      <c r="E205" s="93"/>
      <c r="F205" s="100"/>
      <c r="G205" s="100"/>
      <c r="H205" s="100"/>
      <c r="I205" s="95"/>
      <c r="J205" s="98"/>
      <c r="K205" s="95"/>
    </row>
    <row r="206" spans="1:11" x14ac:dyDescent="0.3">
      <c r="A206" s="22" t="s">
        <v>157</v>
      </c>
      <c r="B206" s="28" t="s">
        <v>158</v>
      </c>
      <c r="C206" s="99"/>
      <c r="D206" s="99"/>
      <c r="E206" s="93"/>
      <c r="F206" s="100"/>
      <c r="G206" s="100"/>
      <c r="H206" s="100"/>
      <c r="I206" s="95"/>
      <c r="J206" s="98"/>
      <c r="K206" s="95"/>
    </row>
    <row r="207" spans="1:11" ht="13.2" customHeight="1" x14ac:dyDescent="0.3">
      <c r="A207" s="26" t="s">
        <v>161</v>
      </c>
      <c r="B207" s="37" t="s">
        <v>162</v>
      </c>
      <c r="C207" s="99">
        <v>1</v>
      </c>
      <c r="D207" s="99">
        <v>2</v>
      </c>
      <c r="E207" s="93" t="s">
        <v>32</v>
      </c>
      <c r="F207" s="100">
        <f>D207*C207</f>
        <v>2</v>
      </c>
      <c r="G207" s="100"/>
      <c r="H207" s="100"/>
      <c r="I207" s="95">
        <f>ROUND(H207*F207,2)</f>
        <v>0</v>
      </c>
      <c r="J207" s="98"/>
      <c r="K207" s="95">
        <f>ROUND(I207+(I207*J207),2)</f>
        <v>0</v>
      </c>
    </row>
    <row r="208" spans="1:11" x14ac:dyDescent="0.3">
      <c r="A208" s="22" t="s">
        <v>33</v>
      </c>
      <c r="B208" s="28" t="s">
        <v>150</v>
      </c>
      <c r="C208" s="99"/>
      <c r="D208" s="99"/>
      <c r="E208" s="93"/>
      <c r="F208" s="100"/>
      <c r="G208" s="100"/>
      <c r="H208" s="100"/>
      <c r="I208" s="95"/>
      <c r="J208" s="98"/>
      <c r="K208" s="95"/>
    </row>
    <row r="209" spans="1:11" x14ac:dyDescent="0.3">
      <c r="A209" s="22" t="s">
        <v>35</v>
      </c>
      <c r="B209" s="28" t="s">
        <v>151</v>
      </c>
      <c r="C209" s="99"/>
      <c r="D209" s="99"/>
      <c r="E209" s="93"/>
      <c r="F209" s="100"/>
      <c r="G209" s="100"/>
      <c r="H209" s="100"/>
      <c r="I209" s="95"/>
      <c r="J209" s="98"/>
      <c r="K209" s="95"/>
    </row>
    <row r="210" spans="1:11" x14ac:dyDescent="0.3">
      <c r="A210" s="22" t="s">
        <v>37</v>
      </c>
      <c r="B210" s="28" t="s">
        <v>152</v>
      </c>
      <c r="C210" s="99"/>
      <c r="D210" s="99"/>
      <c r="E210" s="93"/>
      <c r="F210" s="100"/>
      <c r="G210" s="100"/>
      <c r="H210" s="100"/>
      <c r="I210" s="95"/>
      <c r="J210" s="98"/>
      <c r="K210" s="95"/>
    </row>
    <row r="211" spans="1:11" x14ac:dyDescent="0.3">
      <c r="A211" s="22" t="s">
        <v>39</v>
      </c>
      <c r="B211" s="38" t="s">
        <v>249</v>
      </c>
      <c r="C211" s="99"/>
      <c r="D211" s="99"/>
      <c r="E211" s="93"/>
      <c r="F211" s="100"/>
      <c r="G211" s="100"/>
      <c r="H211" s="100"/>
      <c r="I211" s="95"/>
      <c r="J211" s="98"/>
      <c r="K211" s="95"/>
    </row>
    <row r="212" spans="1:11" ht="28.8" x14ac:dyDescent="0.3">
      <c r="A212" s="22" t="s">
        <v>41</v>
      </c>
      <c r="B212" s="28" t="s">
        <v>153</v>
      </c>
      <c r="C212" s="99"/>
      <c r="D212" s="99"/>
      <c r="E212" s="93"/>
      <c r="F212" s="100"/>
      <c r="G212" s="100"/>
      <c r="H212" s="100"/>
      <c r="I212" s="95"/>
      <c r="J212" s="98"/>
      <c r="K212" s="95"/>
    </row>
    <row r="213" spans="1:11" x14ac:dyDescent="0.3">
      <c r="A213" s="22" t="s">
        <v>43</v>
      </c>
      <c r="B213" s="28" t="s">
        <v>154</v>
      </c>
      <c r="C213" s="99"/>
      <c r="D213" s="99"/>
      <c r="E213" s="93"/>
      <c r="F213" s="100"/>
      <c r="G213" s="100"/>
      <c r="H213" s="100"/>
      <c r="I213" s="95"/>
      <c r="J213" s="98"/>
      <c r="K213" s="95"/>
    </row>
    <row r="214" spans="1:11" x14ac:dyDescent="0.3">
      <c r="A214" s="22" t="s">
        <v>45</v>
      </c>
      <c r="B214" s="28" t="s">
        <v>155</v>
      </c>
      <c r="C214" s="99"/>
      <c r="D214" s="99"/>
      <c r="E214" s="93"/>
      <c r="F214" s="100"/>
      <c r="G214" s="100"/>
      <c r="H214" s="100"/>
      <c r="I214" s="95"/>
      <c r="J214" s="98"/>
      <c r="K214" s="95"/>
    </row>
    <row r="215" spans="1:11" x14ac:dyDescent="0.3">
      <c r="A215" s="22" t="s">
        <v>47</v>
      </c>
      <c r="B215" s="28" t="s">
        <v>275</v>
      </c>
      <c r="C215" s="99"/>
      <c r="D215" s="99"/>
      <c r="E215" s="93"/>
      <c r="F215" s="100"/>
      <c r="G215" s="100"/>
      <c r="H215" s="100"/>
      <c r="I215" s="95"/>
      <c r="J215" s="98"/>
      <c r="K215" s="95"/>
    </row>
    <row r="216" spans="1:11" x14ac:dyDescent="0.3">
      <c r="A216" s="22" t="s">
        <v>91</v>
      </c>
      <c r="B216" s="28" t="s">
        <v>156</v>
      </c>
      <c r="C216" s="99"/>
      <c r="D216" s="99"/>
      <c r="E216" s="93"/>
      <c r="F216" s="100"/>
      <c r="G216" s="100"/>
      <c r="H216" s="100"/>
      <c r="I216" s="95"/>
      <c r="J216" s="98"/>
      <c r="K216" s="95"/>
    </row>
    <row r="217" spans="1:11" x14ac:dyDescent="0.3">
      <c r="A217" s="22" t="s">
        <v>117</v>
      </c>
      <c r="B217" s="28" t="s">
        <v>118</v>
      </c>
      <c r="C217" s="99"/>
      <c r="D217" s="99"/>
      <c r="E217" s="93"/>
      <c r="F217" s="100"/>
      <c r="G217" s="100"/>
      <c r="H217" s="100"/>
      <c r="I217" s="95"/>
      <c r="J217" s="98"/>
      <c r="K217" s="95"/>
    </row>
    <row r="218" spans="1:11" x14ac:dyDescent="0.3">
      <c r="A218" s="22" t="s">
        <v>119</v>
      </c>
      <c r="B218" s="28" t="s">
        <v>147</v>
      </c>
      <c r="C218" s="99"/>
      <c r="D218" s="99"/>
      <c r="E218" s="93"/>
      <c r="F218" s="100"/>
      <c r="G218" s="100"/>
      <c r="H218" s="100"/>
      <c r="I218" s="95"/>
      <c r="J218" s="98"/>
      <c r="K218" s="95"/>
    </row>
    <row r="219" spans="1:11" x14ac:dyDescent="0.3">
      <c r="A219" s="22" t="s">
        <v>120</v>
      </c>
      <c r="B219" s="34" t="s">
        <v>250</v>
      </c>
      <c r="C219" s="99"/>
      <c r="D219" s="99"/>
      <c r="E219" s="93"/>
      <c r="F219" s="100"/>
      <c r="G219" s="100"/>
      <c r="H219" s="100"/>
      <c r="I219" s="95"/>
      <c r="J219" s="98"/>
      <c r="K219" s="95"/>
    </row>
    <row r="220" spans="1:11" x14ac:dyDescent="0.3">
      <c r="A220" s="22" t="s">
        <v>157</v>
      </c>
      <c r="B220" s="28" t="s">
        <v>158</v>
      </c>
      <c r="C220" s="99"/>
      <c r="D220" s="99"/>
      <c r="E220" s="93"/>
      <c r="F220" s="100"/>
      <c r="G220" s="100"/>
      <c r="H220" s="100"/>
      <c r="I220" s="95"/>
      <c r="J220" s="98"/>
      <c r="K220" s="95"/>
    </row>
    <row r="221" spans="1:11" ht="13.2" customHeight="1" x14ac:dyDescent="0.3">
      <c r="A221" s="26" t="s">
        <v>163</v>
      </c>
      <c r="B221" s="39" t="s">
        <v>164</v>
      </c>
      <c r="C221" s="99">
        <v>1</v>
      </c>
      <c r="D221" s="99">
        <v>2</v>
      </c>
      <c r="E221" s="93" t="s">
        <v>32</v>
      </c>
      <c r="F221" s="100">
        <f>D221*C221</f>
        <v>2</v>
      </c>
      <c r="G221" s="100"/>
      <c r="H221" s="100"/>
      <c r="I221" s="95">
        <f>ROUND(H221*F221,2)</f>
        <v>0</v>
      </c>
      <c r="J221" s="98"/>
      <c r="K221" s="95">
        <f>ROUND(I221+(I221*J221),2)</f>
        <v>0</v>
      </c>
    </row>
    <row r="222" spans="1:11" x14ac:dyDescent="0.3">
      <c r="A222" s="22" t="s">
        <v>33</v>
      </c>
      <c r="B222" s="34" t="s">
        <v>165</v>
      </c>
      <c r="C222" s="99"/>
      <c r="D222" s="99"/>
      <c r="E222" s="93"/>
      <c r="F222" s="100"/>
      <c r="G222" s="100"/>
      <c r="H222" s="100"/>
      <c r="I222" s="95"/>
      <c r="J222" s="98"/>
      <c r="K222" s="95"/>
    </row>
    <row r="223" spans="1:11" x14ac:dyDescent="0.3">
      <c r="A223" s="22" t="s">
        <v>35</v>
      </c>
      <c r="B223" s="34" t="s">
        <v>151</v>
      </c>
      <c r="C223" s="99"/>
      <c r="D223" s="99"/>
      <c r="E223" s="93"/>
      <c r="F223" s="100"/>
      <c r="G223" s="100"/>
      <c r="H223" s="100"/>
      <c r="I223" s="95"/>
      <c r="J223" s="98"/>
      <c r="K223" s="95"/>
    </row>
    <row r="224" spans="1:11" x14ac:dyDescent="0.3">
      <c r="A224" s="22" t="s">
        <v>37</v>
      </c>
      <c r="B224" s="34" t="s">
        <v>152</v>
      </c>
      <c r="C224" s="99"/>
      <c r="D224" s="99"/>
      <c r="E224" s="93"/>
      <c r="F224" s="100"/>
      <c r="G224" s="100"/>
      <c r="H224" s="100"/>
      <c r="I224" s="95"/>
      <c r="J224" s="98"/>
      <c r="K224" s="95"/>
    </row>
    <row r="225" spans="1:11" x14ac:dyDescent="0.3">
      <c r="A225" s="22" t="s">
        <v>39</v>
      </c>
      <c r="B225" s="34" t="s">
        <v>166</v>
      </c>
      <c r="C225" s="99"/>
      <c r="D225" s="99"/>
      <c r="E225" s="93"/>
      <c r="F225" s="100"/>
      <c r="G225" s="100"/>
      <c r="H225" s="100"/>
      <c r="I225" s="95"/>
      <c r="J225" s="98"/>
      <c r="K225" s="95"/>
    </row>
    <row r="226" spans="1:11" ht="28.8" x14ac:dyDescent="0.3">
      <c r="A226" s="22" t="s">
        <v>41</v>
      </c>
      <c r="B226" s="34" t="s">
        <v>167</v>
      </c>
      <c r="C226" s="99"/>
      <c r="D226" s="99"/>
      <c r="E226" s="93"/>
      <c r="F226" s="100"/>
      <c r="G226" s="100"/>
      <c r="H226" s="100"/>
      <c r="I226" s="95"/>
      <c r="J226" s="98"/>
      <c r="K226" s="95"/>
    </row>
    <row r="227" spans="1:11" x14ac:dyDescent="0.3">
      <c r="A227" s="22" t="s">
        <v>43</v>
      </c>
      <c r="B227" s="34" t="s">
        <v>276</v>
      </c>
      <c r="C227" s="99"/>
      <c r="D227" s="99"/>
      <c r="E227" s="93"/>
      <c r="F227" s="100"/>
      <c r="G227" s="100"/>
      <c r="H227" s="100"/>
      <c r="I227" s="95"/>
      <c r="J227" s="98"/>
      <c r="K227" s="95"/>
    </row>
    <row r="228" spans="1:11" x14ac:dyDescent="0.3">
      <c r="A228" s="22" t="s">
        <v>45</v>
      </c>
      <c r="B228" s="34" t="s">
        <v>168</v>
      </c>
      <c r="C228" s="99"/>
      <c r="D228" s="99"/>
      <c r="E228" s="93"/>
      <c r="F228" s="100"/>
      <c r="G228" s="100"/>
      <c r="H228" s="100"/>
      <c r="I228" s="95"/>
      <c r="J228" s="98"/>
      <c r="K228" s="95"/>
    </row>
    <row r="229" spans="1:11" x14ac:dyDescent="0.3">
      <c r="A229" s="22" t="s">
        <v>47</v>
      </c>
      <c r="B229" s="34" t="s">
        <v>169</v>
      </c>
      <c r="C229" s="99"/>
      <c r="D229" s="99"/>
      <c r="E229" s="93"/>
      <c r="F229" s="100"/>
      <c r="G229" s="100"/>
      <c r="H229" s="100"/>
      <c r="I229" s="95"/>
      <c r="J229" s="98"/>
      <c r="K229" s="95"/>
    </row>
    <row r="230" spans="1:11" x14ac:dyDescent="0.3">
      <c r="A230" s="22" t="s">
        <v>91</v>
      </c>
      <c r="B230" s="34" t="s">
        <v>170</v>
      </c>
      <c r="C230" s="99"/>
      <c r="D230" s="99"/>
      <c r="E230" s="93"/>
      <c r="F230" s="100"/>
      <c r="G230" s="100"/>
      <c r="H230" s="100"/>
      <c r="I230" s="95"/>
      <c r="J230" s="98"/>
      <c r="K230" s="95"/>
    </row>
    <row r="231" spans="1:11" x14ac:dyDescent="0.3">
      <c r="A231" s="22" t="s">
        <v>117</v>
      </c>
      <c r="B231" s="34" t="s">
        <v>140</v>
      </c>
      <c r="C231" s="99"/>
      <c r="D231" s="99"/>
      <c r="E231" s="93"/>
      <c r="F231" s="100"/>
      <c r="G231" s="100"/>
      <c r="H231" s="100"/>
      <c r="I231" s="95"/>
      <c r="J231" s="98"/>
      <c r="K231" s="95"/>
    </row>
    <row r="232" spans="1:11" x14ac:dyDescent="0.3">
      <c r="A232" s="22" t="s">
        <v>119</v>
      </c>
      <c r="B232" s="34" t="s">
        <v>250</v>
      </c>
      <c r="C232" s="99"/>
      <c r="D232" s="99"/>
      <c r="E232" s="93"/>
      <c r="F232" s="100"/>
      <c r="G232" s="100"/>
      <c r="H232" s="100"/>
      <c r="I232" s="95"/>
      <c r="J232" s="98"/>
      <c r="K232" s="95"/>
    </row>
    <row r="233" spans="1:11" x14ac:dyDescent="0.3">
      <c r="A233" s="22" t="s">
        <v>120</v>
      </c>
      <c r="B233" s="34" t="s">
        <v>171</v>
      </c>
      <c r="C233" s="99"/>
      <c r="D233" s="99"/>
      <c r="E233" s="93"/>
      <c r="F233" s="100"/>
      <c r="G233" s="100"/>
      <c r="H233" s="100"/>
      <c r="I233" s="95"/>
      <c r="J233" s="98"/>
      <c r="K233" s="95"/>
    </row>
    <row r="234" spans="1:11" ht="13.2" customHeight="1" x14ac:dyDescent="0.3">
      <c r="A234" s="26" t="s">
        <v>172</v>
      </c>
      <c r="B234" s="39" t="s">
        <v>173</v>
      </c>
      <c r="C234" s="99">
        <v>1</v>
      </c>
      <c r="D234" s="99">
        <v>2</v>
      </c>
      <c r="E234" s="93" t="s">
        <v>32</v>
      </c>
      <c r="F234" s="100">
        <f>D234*C234</f>
        <v>2</v>
      </c>
      <c r="G234" s="100"/>
      <c r="H234" s="100"/>
      <c r="I234" s="95">
        <f>ROUND(H234*F234,2)</f>
        <v>0</v>
      </c>
      <c r="J234" s="98"/>
      <c r="K234" s="95">
        <f>ROUND(I234+(I234*J234),2)</f>
        <v>0</v>
      </c>
    </row>
    <row r="235" spans="1:11" x14ac:dyDescent="0.3">
      <c r="A235" s="22" t="s">
        <v>33</v>
      </c>
      <c r="B235" s="28" t="s">
        <v>174</v>
      </c>
      <c r="C235" s="99"/>
      <c r="D235" s="99"/>
      <c r="E235" s="93"/>
      <c r="F235" s="100"/>
      <c r="G235" s="100"/>
      <c r="H235" s="100"/>
      <c r="I235" s="95"/>
      <c r="J235" s="98"/>
      <c r="K235" s="95"/>
    </row>
    <row r="236" spans="1:11" x14ac:dyDescent="0.3">
      <c r="A236" s="22" t="s">
        <v>35</v>
      </c>
      <c r="B236" s="28" t="s">
        <v>175</v>
      </c>
      <c r="C236" s="99"/>
      <c r="D236" s="99"/>
      <c r="E236" s="93"/>
      <c r="F236" s="100"/>
      <c r="G236" s="100"/>
      <c r="H236" s="100"/>
      <c r="I236" s="95"/>
      <c r="J236" s="98"/>
      <c r="K236" s="95"/>
    </row>
    <row r="237" spans="1:11" x14ac:dyDescent="0.3">
      <c r="A237" s="22" t="s">
        <v>37</v>
      </c>
      <c r="B237" s="28" t="s">
        <v>176</v>
      </c>
      <c r="C237" s="99"/>
      <c r="D237" s="99"/>
      <c r="E237" s="93"/>
      <c r="F237" s="100"/>
      <c r="G237" s="100"/>
      <c r="H237" s="100"/>
      <c r="I237" s="95"/>
      <c r="J237" s="98"/>
      <c r="K237" s="95"/>
    </row>
    <row r="238" spans="1:11" x14ac:dyDescent="0.3">
      <c r="A238" s="22" t="s">
        <v>39</v>
      </c>
      <c r="B238" s="38" t="s">
        <v>251</v>
      </c>
      <c r="C238" s="99"/>
      <c r="D238" s="99"/>
      <c r="E238" s="93"/>
      <c r="F238" s="100"/>
      <c r="G238" s="100"/>
      <c r="H238" s="100"/>
      <c r="I238" s="95"/>
      <c r="J238" s="98"/>
      <c r="K238" s="95"/>
    </row>
    <row r="239" spans="1:11" ht="28.8" x14ac:dyDescent="0.3">
      <c r="A239" s="22" t="s">
        <v>41</v>
      </c>
      <c r="B239" s="28" t="s">
        <v>177</v>
      </c>
      <c r="C239" s="99"/>
      <c r="D239" s="99"/>
      <c r="E239" s="93"/>
      <c r="F239" s="100"/>
      <c r="G239" s="100"/>
      <c r="H239" s="100"/>
      <c r="I239" s="95"/>
      <c r="J239" s="98"/>
      <c r="K239" s="95"/>
    </row>
    <row r="240" spans="1:11" x14ac:dyDescent="0.3">
      <c r="A240" s="22" t="s">
        <v>43</v>
      </c>
      <c r="B240" s="28" t="s">
        <v>178</v>
      </c>
      <c r="C240" s="99"/>
      <c r="D240" s="99"/>
      <c r="E240" s="93"/>
      <c r="F240" s="100"/>
      <c r="G240" s="100"/>
      <c r="H240" s="100"/>
      <c r="I240" s="95"/>
      <c r="J240" s="98"/>
      <c r="K240" s="95"/>
    </row>
    <row r="241" spans="1:11" ht="29.4" customHeight="1" x14ac:dyDescent="0.3">
      <c r="A241" s="22" t="s">
        <v>45</v>
      </c>
      <c r="B241" s="28" t="s">
        <v>179</v>
      </c>
      <c r="C241" s="99"/>
      <c r="D241" s="99"/>
      <c r="E241" s="93"/>
      <c r="F241" s="100"/>
      <c r="G241" s="100"/>
      <c r="H241" s="100"/>
      <c r="I241" s="95"/>
      <c r="J241" s="98"/>
      <c r="K241" s="95"/>
    </row>
    <row r="242" spans="1:11" x14ac:dyDescent="0.3">
      <c r="A242" s="22" t="s">
        <v>47</v>
      </c>
      <c r="B242" s="28" t="s">
        <v>118</v>
      </c>
      <c r="C242" s="99"/>
      <c r="D242" s="99"/>
      <c r="E242" s="93"/>
      <c r="F242" s="100"/>
      <c r="G242" s="100"/>
      <c r="H242" s="100"/>
      <c r="I242" s="95"/>
      <c r="J242" s="98"/>
      <c r="K242" s="95"/>
    </row>
    <row r="243" spans="1:11" x14ac:dyDescent="0.3">
      <c r="A243" s="22" t="s">
        <v>91</v>
      </c>
      <c r="B243" s="28" t="s">
        <v>147</v>
      </c>
      <c r="C243" s="99"/>
      <c r="D243" s="99"/>
      <c r="E243" s="93"/>
      <c r="F243" s="100"/>
      <c r="G243" s="100"/>
      <c r="H243" s="100"/>
      <c r="I243" s="95"/>
      <c r="J243" s="98"/>
      <c r="K243" s="95"/>
    </row>
    <row r="244" spans="1:11" x14ac:dyDescent="0.3">
      <c r="A244" s="22" t="s">
        <v>117</v>
      </c>
      <c r="B244" s="28" t="s">
        <v>171</v>
      </c>
      <c r="C244" s="99"/>
      <c r="D244" s="99"/>
      <c r="E244" s="93"/>
      <c r="F244" s="100"/>
      <c r="G244" s="100"/>
      <c r="H244" s="100"/>
      <c r="I244" s="95"/>
      <c r="J244" s="98"/>
      <c r="K244" s="95"/>
    </row>
    <row r="245" spans="1:11" ht="13.2" customHeight="1" x14ac:dyDescent="0.3">
      <c r="A245" s="26" t="s">
        <v>180</v>
      </c>
      <c r="B245" s="30" t="s">
        <v>252</v>
      </c>
      <c r="C245" s="99">
        <v>2</v>
      </c>
      <c r="D245" s="99">
        <v>2</v>
      </c>
      <c r="E245" s="93" t="s">
        <v>32</v>
      </c>
      <c r="F245" s="100">
        <f>D245*C245</f>
        <v>4</v>
      </c>
      <c r="G245" s="100"/>
      <c r="H245" s="100"/>
      <c r="I245" s="95">
        <f>ROUND(H245*F245,2)</f>
        <v>0</v>
      </c>
      <c r="J245" s="98"/>
      <c r="K245" s="95">
        <f>ROUND(I245+(I245*J245),2)</f>
        <v>0</v>
      </c>
    </row>
    <row r="246" spans="1:11" x14ac:dyDescent="0.3">
      <c r="A246" s="22" t="s">
        <v>33</v>
      </c>
      <c r="B246" s="28" t="s">
        <v>181</v>
      </c>
      <c r="C246" s="99"/>
      <c r="D246" s="99"/>
      <c r="E246" s="93"/>
      <c r="F246" s="100"/>
      <c r="G246" s="100"/>
      <c r="H246" s="100"/>
      <c r="I246" s="95"/>
      <c r="J246" s="98"/>
      <c r="K246" s="95"/>
    </row>
    <row r="247" spans="1:11" x14ac:dyDescent="0.3">
      <c r="A247" s="22" t="s">
        <v>35</v>
      </c>
      <c r="B247" s="28" t="s">
        <v>182</v>
      </c>
      <c r="C247" s="99"/>
      <c r="D247" s="99"/>
      <c r="E247" s="93"/>
      <c r="F247" s="100"/>
      <c r="G247" s="100"/>
      <c r="H247" s="100"/>
      <c r="I247" s="95"/>
      <c r="J247" s="98"/>
      <c r="K247" s="95"/>
    </row>
    <row r="248" spans="1:11" x14ac:dyDescent="0.3">
      <c r="A248" s="22" t="s">
        <v>37</v>
      </c>
      <c r="B248" s="28" t="s">
        <v>183</v>
      </c>
      <c r="C248" s="99"/>
      <c r="D248" s="99"/>
      <c r="E248" s="93"/>
      <c r="F248" s="100"/>
      <c r="G248" s="100"/>
      <c r="H248" s="100"/>
      <c r="I248" s="95"/>
      <c r="J248" s="98"/>
      <c r="K248" s="95"/>
    </row>
    <row r="249" spans="1:11" x14ac:dyDescent="0.3">
      <c r="A249" s="22" t="s">
        <v>39</v>
      </c>
      <c r="B249" s="28" t="s">
        <v>184</v>
      </c>
      <c r="C249" s="99"/>
      <c r="D249" s="99"/>
      <c r="E249" s="93"/>
      <c r="F249" s="100"/>
      <c r="G249" s="100"/>
      <c r="H249" s="100"/>
      <c r="I249" s="95"/>
      <c r="J249" s="98"/>
      <c r="K249" s="95"/>
    </row>
    <row r="250" spans="1:11" ht="28.8" x14ac:dyDescent="0.3">
      <c r="A250" s="22" t="s">
        <v>41</v>
      </c>
      <c r="B250" s="28" t="s">
        <v>185</v>
      </c>
      <c r="C250" s="99"/>
      <c r="D250" s="99"/>
      <c r="E250" s="93"/>
      <c r="F250" s="100"/>
      <c r="G250" s="100"/>
      <c r="H250" s="100"/>
      <c r="I250" s="95"/>
      <c r="J250" s="98"/>
      <c r="K250" s="95"/>
    </row>
    <row r="251" spans="1:11" ht="28.8" x14ac:dyDescent="0.3">
      <c r="A251" s="22" t="s">
        <v>43</v>
      </c>
      <c r="B251" s="28" t="s">
        <v>186</v>
      </c>
      <c r="C251" s="99"/>
      <c r="D251" s="99"/>
      <c r="E251" s="93"/>
      <c r="F251" s="100"/>
      <c r="G251" s="100"/>
      <c r="H251" s="100"/>
      <c r="I251" s="95"/>
      <c r="J251" s="98"/>
      <c r="K251" s="95"/>
    </row>
    <row r="252" spans="1:11" x14ac:dyDescent="0.3">
      <c r="A252" s="22" t="s">
        <v>45</v>
      </c>
      <c r="B252" s="38" t="s">
        <v>253</v>
      </c>
      <c r="C252" s="99"/>
      <c r="D252" s="99"/>
      <c r="E252" s="93"/>
      <c r="F252" s="100"/>
      <c r="G252" s="100"/>
      <c r="H252" s="100"/>
      <c r="I252" s="95"/>
      <c r="J252" s="98"/>
      <c r="K252" s="95"/>
    </row>
    <row r="253" spans="1:11" x14ac:dyDescent="0.3">
      <c r="A253" s="22" t="s">
        <v>47</v>
      </c>
      <c r="B253" s="28" t="s">
        <v>187</v>
      </c>
      <c r="C253" s="99"/>
      <c r="D253" s="99"/>
      <c r="E253" s="93"/>
      <c r="F253" s="100"/>
      <c r="G253" s="100"/>
      <c r="H253" s="100"/>
      <c r="I253" s="95"/>
      <c r="J253" s="98"/>
      <c r="K253" s="95"/>
    </row>
    <row r="254" spans="1:11" ht="13.2" customHeight="1" x14ac:dyDescent="0.3">
      <c r="A254" s="26" t="s">
        <v>188</v>
      </c>
      <c r="B254" s="39" t="s">
        <v>189</v>
      </c>
      <c r="C254" s="106">
        <v>1</v>
      </c>
      <c r="D254" s="106">
        <v>2</v>
      </c>
      <c r="E254" s="108" t="s">
        <v>32</v>
      </c>
      <c r="F254" s="110">
        <f>D254*C254</f>
        <v>2</v>
      </c>
      <c r="G254" s="110"/>
      <c r="H254" s="110"/>
      <c r="I254" s="101">
        <f>ROUND(H254*F254,2)</f>
        <v>0</v>
      </c>
      <c r="J254" s="112"/>
      <c r="K254" s="101">
        <f>ROUND(I254+(I254*J254),2)</f>
        <v>0</v>
      </c>
    </row>
    <row r="255" spans="1:11" x14ac:dyDescent="0.3">
      <c r="A255" s="22" t="s">
        <v>33</v>
      </c>
      <c r="B255" s="28" t="s">
        <v>190</v>
      </c>
      <c r="C255" s="107"/>
      <c r="D255" s="107"/>
      <c r="E255" s="109"/>
      <c r="F255" s="111"/>
      <c r="G255" s="111"/>
      <c r="H255" s="111"/>
      <c r="I255" s="102"/>
      <c r="J255" s="113"/>
      <c r="K255" s="102"/>
    </row>
    <row r="256" spans="1:11" ht="28.8" x14ac:dyDescent="0.3">
      <c r="A256" s="22" t="s">
        <v>35</v>
      </c>
      <c r="B256" s="28" t="s">
        <v>191</v>
      </c>
      <c r="C256" s="107"/>
      <c r="D256" s="107"/>
      <c r="E256" s="109"/>
      <c r="F256" s="111"/>
      <c r="G256" s="111"/>
      <c r="H256" s="111"/>
      <c r="I256" s="102"/>
      <c r="J256" s="113"/>
      <c r="K256" s="102"/>
    </row>
    <row r="257" spans="1:11" x14ac:dyDescent="0.3">
      <c r="A257" s="22" t="s">
        <v>37</v>
      </c>
      <c r="B257" s="28" t="s">
        <v>192</v>
      </c>
      <c r="C257" s="107"/>
      <c r="D257" s="107"/>
      <c r="E257" s="109"/>
      <c r="F257" s="111"/>
      <c r="G257" s="111"/>
      <c r="H257" s="111"/>
      <c r="I257" s="102"/>
      <c r="J257" s="113"/>
      <c r="K257" s="102"/>
    </row>
    <row r="258" spans="1:11" x14ac:dyDescent="0.3">
      <c r="A258" s="22" t="s">
        <v>39</v>
      </c>
      <c r="B258" s="28" t="s">
        <v>193</v>
      </c>
      <c r="C258" s="107"/>
      <c r="D258" s="107"/>
      <c r="E258" s="109"/>
      <c r="F258" s="111"/>
      <c r="G258" s="111"/>
      <c r="H258" s="111"/>
      <c r="I258" s="102"/>
      <c r="J258" s="113"/>
      <c r="K258" s="102"/>
    </row>
    <row r="259" spans="1:11" x14ac:dyDescent="0.3">
      <c r="A259" s="22" t="s">
        <v>41</v>
      </c>
      <c r="B259" s="28" t="s">
        <v>194</v>
      </c>
      <c r="C259" s="107"/>
      <c r="D259" s="107"/>
      <c r="E259" s="109"/>
      <c r="F259" s="111"/>
      <c r="G259" s="111"/>
      <c r="H259" s="111"/>
      <c r="I259" s="102"/>
      <c r="J259" s="113"/>
      <c r="K259" s="102"/>
    </row>
    <row r="260" spans="1:11" x14ac:dyDescent="0.3">
      <c r="A260" s="22" t="s">
        <v>43</v>
      </c>
      <c r="B260" s="28" t="s">
        <v>195</v>
      </c>
      <c r="C260" s="107"/>
      <c r="D260" s="107"/>
      <c r="E260" s="109"/>
      <c r="F260" s="111"/>
      <c r="G260" s="111"/>
      <c r="H260" s="111"/>
      <c r="I260" s="102"/>
      <c r="J260" s="113"/>
      <c r="K260" s="102"/>
    </row>
    <row r="261" spans="1:11" ht="13.2" customHeight="1" x14ac:dyDescent="0.3">
      <c r="A261" s="103" t="s">
        <v>45</v>
      </c>
      <c r="B261" s="28" t="s">
        <v>196</v>
      </c>
      <c r="C261" s="107"/>
      <c r="D261" s="107"/>
      <c r="E261" s="109"/>
      <c r="F261" s="111"/>
      <c r="G261" s="111"/>
      <c r="H261" s="111"/>
      <c r="I261" s="102"/>
      <c r="J261" s="113"/>
      <c r="K261" s="102"/>
    </row>
    <row r="262" spans="1:11" x14ac:dyDescent="0.3">
      <c r="A262" s="104"/>
      <c r="B262" s="28" t="s">
        <v>197</v>
      </c>
      <c r="C262" s="107"/>
      <c r="D262" s="107"/>
      <c r="E262" s="109"/>
      <c r="F262" s="111"/>
      <c r="G262" s="111"/>
      <c r="H262" s="111"/>
      <c r="I262" s="102"/>
      <c r="J262" s="113"/>
      <c r="K262" s="102"/>
    </row>
    <row r="263" spans="1:11" x14ac:dyDescent="0.3">
      <c r="A263" s="104"/>
      <c r="B263" s="28" t="s">
        <v>198</v>
      </c>
      <c r="C263" s="107"/>
      <c r="D263" s="107"/>
      <c r="E263" s="109"/>
      <c r="F263" s="111"/>
      <c r="G263" s="111"/>
      <c r="H263" s="111"/>
      <c r="I263" s="102"/>
      <c r="J263" s="113"/>
      <c r="K263" s="102"/>
    </row>
    <row r="264" spans="1:11" x14ac:dyDescent="0.3">
      <c r="A264" s="105"/>
      <c r="B264" s="28" t="s">
        <v>199</v>
      </c>
      <c r="C264" s="107"/>
      <c r="D264" s="107"/>
      <c r="E264" s="109"/>
      <c r="F264" s="111"/>
      <c r="G264" s="111"/>
      <c r="H264" s="111"/>
      <c r="I264" s="102"/>
      <c r="J264" s="113"/>
      <c r="K264" s="102"/>
    </row>
    <row r="265" spans="1:11" x14ac:dyDescent="0.3">
      <c r="A265" s="22" t="s">
        <v>47</v>
      </c>
      <c r="B265" s="28" t="s">
        <v>200</v>
      </c>
      <c r="C265" s="107"/>
      <c r="D265" s="107"/>
      <c r="E265" s="109"/>
      <c r="F265" s="111"/>
      <c r="G265" s="111"/>
      <c r="H265" s="111"/>
      <c r="I265" s="102"/>
      <c r="J265" s="113"/>
      <c r="K265" s="102"/>
    </row>
    <row r="266" spans="1:11" ht="28.8" x14ac:dyDescent="0.3">
      <c r="A266" s="22" t="s">
        <v>91</v>
      </c>
      <c r="B266" s="38" t="s">
        <v>254</v>
      </c>
      <c r="C266" s="107"/>
      <c r="D266" s="107"/>
      <c r="E266" s="109"/>
      <c r="F266" s="111"/>
      <c r="G266" s="111"/>
      <c r="H266" s="111"/>
      <c r="I266" s="102"/>
      <c r="J266" s="113"/>
      <c r="K266" s="102"/>
    </row>
    <row r="267" spans="1:11" x14ac:dyDescent="0.3">
      <c r="A267" s="22" t="s">
        <v>117</v>
      </c>
      <c r="B267" s="38" t="s">
        <v>255</v>
      </c>
      <c r="C267" s="107"/>
      <c r="D267" s="107"/>
      <c r="E267" s="109"/>
      <c r="F267" s="111"/>
      <c r="G267" s="111"/>
      <c r="H267" s="111"/>
      <c r="I267" s="102"/>
      <c r="J267" s="113"/>
      <c r="K267" s="102"/>
    </row>
    <row r="268" spans="1:11" ht="13.2" customHeight="1" x14ac:dyDescent="0.3">
      <c r="A268" s="22"/>
      <c r="B268" s="34"/>
      <c r="C268" s="40"/>
      <c r="D268" s="40"/>
      <c r="E268" s="41"/>
      <c r="F268" s="42"/>
      <c r="G268" s="42"/>
      <c r="H268" s="43" t="s">
        <v>22</v>
      </c>
      <c r="I268" s="44">
        <f>SUM(I19:I267)</f>
        <v>0</v>
      </c>
      <c r="J268" s="45"/>
      <c r="K268" s="44">
        <f>SUM(K19:K267)</f>
        <v>0</v>
      </c>
    </row>
    <row r="272" spans="1:11" ht="12.75" customHeight="1" x14ac:dyDescent="0.3">
      <c r="B272" s="8" t="s">
        <v>23</v>
      </c>
    </row>
    <row r="273" spans="1:6" x14ac:dyDescent="0.3">
      <c r="B273" s="46" t="s">
        <v>24</v>
      </c>
      <c r="C273" s="47"/>
      <c r="D273" s="47"/>
      <c r="E273" s="48"/>
      <c r="F273" s="47"/>
    </row>
    <row r="274" spans="1:6" x14ac:dyDescent="0.3">
      <c r="A274" s="49"/>
      <c r="B274" s="46" t="s">
        <v>25</v>
      </c>
      <c r="C274" s="47"/>
      <c r="D274" s="47"/>
      <c r="E274" s="48"/>
      <c r="F274" s="47"/>
    </row>
    <row r="275" spans="1:6" x14ac:dyDescent="0.3">
      <c r="A275" s="49"/>
      <c r="B275" s="46"/>
      <c r="C275" s="47"/>
      <c r="D275" s="47"/>
      <c r="E275" s="48"/>
      <c r="F275" s="47"/>
    </row>
    <row r="276" spans="1:6" x14ac:dyDescent="0.3">
      <c r="A276" s="49"/>
      <c r="B276" s="50" t="s">
        <v>26</v>
      </c>
      <c r="C276" s="50"/>
      <c r="D276" s="50"/>
      <c r="E276" s="51"/>
      <c r="F276" s="47"/>
    </row>
    <row r="277" spans="1:6" x14ac:dyDescent="0.3">
      <c r="A277" s="47"/>
      <c r="B277" s="50"/>
      <c r="C277" s="50"/>
      <c r="D277" s="50"/>
      <c r="E277" s="51"/>
      <c r="F277" s="47"/>
    </row>
    <row r="278" spans="1:6" x14ac:dyDescent="0.3">
      <c r="A278" s="47"/>
      <c r="B278" s="52"/>
      <c r="C278" s="53"/>
      <c r="D278" s="53"/>
      <c r="E278" s="54"/>
      <c r="F278" s="47"/>
    </row>
    <row r="279" spans="1:6" ht="43.2" x14ac:dyDescent="0.3">
      <c r="A279" s="47"/>
      <c r="B279" s="52"/>
      <c r="C279" s="53"/>
      <c r="D279" s="53"/>
      <c r="E279" s="55" t="s">
        <v>27</v>
      </c>
      <c r="F279" s="47"/>
    </row>
    <row r="280" spans="1:6" x14ac:dyDescent="0.3">
      <c r="A280" s="47"/>
      <c r="B280" s="53"/>
    </row>
  </sheetData>
  <mergeCells count="224">
    <mergeCell ref="A261:A264"/>
    <mergeCell ref="C254:C267"/>
    <mergeCell ref="D254:D267"/>
    <mergeCell ref="E254:E267"/>
    <mergeCell ref="F254:F267"/>
    <mergeCell ref="G254:G267"/>
    <mergeCell ref="H254:H267"/>
    <mergeCell ref="I254:I267"/>
    <mergeCell ref="J254:J267"/>
    <mergeCell ref="K254:K267"/>
    <mergeCell ref="C245:C253"/>
    <mergeCell ref="D245:D253"/>
    <mergeCell ref="E245:E253"/>
    <mergeCell ref="F245:F253"/>
    <mergeCell ref="G245:G253"/>
    <mergeCell ref="H245:H253"/>
    <mergeCell ref="I245:I253"/>
    <mergeCell ref="J245:J253"/>
    <mergeCell ref="K245:K253"/>
    <mergeCell ref="C234:C244"/>
    <mergeCell ref="D234:D244"/>
    <mergeCell ref="E234:E244"/>
    <mergeCell ref="F234:F244"/>
    <mergeCell ref="G234:G244"/>
    <mergeCell ref="H234:H244"/>
    <mergeCell ref="I234:I244"/>
    <mergeCell ref="J234:J244"/>
    <mergeCell ref="K234:K244"/>
    <mergeCell ref="C221:C233"/>
    <mergeCell ref="D221:D233"/>
    <mergeCell ref="E221:E233"/>
    <mergeCell ref="F221:F233"/>
    <mergeCell ref="G221:G233"/>
    <mergeCell ref="H221:H233"/>
    <mergeCell ref="I221:I233"/>
    <mergeCell ref="J221:J233"/>
    <mergeCell ref="K221:K233"/>
    <mergeCell ref="C207:C220"/>
    <mergeCell ref="D207:D220"/>
    <mergeCell ref="E207:E220"/>
    <mergeCell ref="F207:F220"/>
    <mergeCell ref="G207:G220"/>
    <mergeCell ref="H207:H220"/>
    <mergeCell ref="I207:I220"/>
    <mergeCell ref="J207:J220"/>
    <mergeCell ref="K207:K220"/>
    <mergeCell ref="C193:C206"/>
    <mergeCell ref="D193:D206"/>
    <mergeCell ref="E193:E206"/>
    <mergeCell ref="F193:F206"/>
    <mergeCell ref="G193:G206"/>
    <mergeCell ref="H193:H206"/>
    <mergeCell ref="I193:I206"/>
    <mergeCell ref="J193:J206"/>
    <mergeCell ref="K193:K206"/>
    <mergeCell ref="C179:C192"/>
    <mergeCell ref="D179:D192"/>
    <mergeCell ref="E179:E192"/>
    <mergeCell ref="F179:F192"/>
    <mergeCell ref="G179:G192"/>
    <mergeCell ref="H179:H192"/>
    <mergeCell ref="I179:I192"/>
    <mergeCell ref="J179:J192"/>
    <mergeCell ref="K179:K192"/>
    <mergeCell ref="C168:C178"/>
    <mergeCell ref="D168:D178"/>
    <mergeCell ref="E168:E178"/>
    <mergeCell ref="F168:F178"/>
    <mergeCell ref="G168:G178"/>
    <mergeCell ref="H168:H178"/>
    <mergeCell ref="I168:I178"/>
    <mergeCell ref="J168:J178"/>
    <mergeCell ref="K168:K178"/>
    <mergeCell ref="C157:C167"/>
    <mergeCell ref="D157:D167"/>
    <mergeCell ref="E157:E167"/>
    <mergeCell ref="F157:F167"/>
    <mergeCell ref="G157:G167"/>
    <mergeCell ref="H157:H167"/>
    <mergeCell ref="I157:I167"/>
    <mergeCell ref="J157:J167"/>
    <mergeCell ref="K157:K167"/>
    <mergeCell ref="C146:C156"/>
    <mergeCell ref="D146:D156"/>
    <mergeCell ref="E146:E156"/>
    <mergeCell ref="F146:F156"/>
    <mergeCell ref="G146:G156"/>
    <mergeCell ref="H146:H156"/>
    <mergeCell ref="I146:I156"/>
    <mergeCell ref="J146:J156"/>
    <mergeCell ref="K146:K156"/>
    <mergeCell ref="C134:C145"/>
    <mergeCell ref="D134:D145"/>
    <mergeCell ref="E134:E145"/>
    <mergeCell ref="F134:F145"/>
    <mergeCell ref="G134:G145"/>
    <mergeCell ref="H134:H145"/>
    <mergeCell ref="I134:I145"/>
    <mergeCell ref="J134:J145"/>
    <mergeCell ref="K134:K145"/>
    <mergeCell ref="C121:C133"/>
    <mergeCell ref="D121:D133"/>
    <mergeCell ref="E121:E133"/>
    <mergeCell ref="F121:F133"/>
    <mergeCell ref="G121:G133"/>
    <mergeCell ref="H121:H133"/>
    <mergeCell ref="I121:I133"/>
    <mergeCell ref="J121:J133"/>
    <mergeCell ref="K121:K133"/>
    <mergeCell ref="C108:C120"/>
    <mergeCell ref="D108:D120"/>
    <mergeCell ref="E108:E120"/>
    <mergeCell ref="F108:F120"/>
    <mergeCell ref="G108:G120"/>
    <mergeCell ref="H108:H120"/>
    <mergeCell ref="I108:I120"/>
    <mergeCell ref="J108:J120"/>
    <mergeCell ref="K108:K120"/>
    <mergeCell ref="C95:C107"/>
    <mergeCell ref="D95:D107"/>
    <mergeCell ref="E95:E107"/>
    <mergeCell ref="F95:F107"/>
    <mergeCell ref="G95:G107"/>
    <mergeCell ref="H95:H107"/>
    <mergeCell ref="I95:I107"/>
    <mergeCell ref="J95:J107"/>
    <mergeCell ref="K95:K107"/>
    <mergeCell ref="C90:C94"/>
    <mergeCell ref="D90:D94"/>
    <mergeCell ref="E90:E94"/>
    <mergeCell ref="F90:F94"/>
    <mergeCell ref="G90:G94"/>
    <mergeCell ref="H90:H94"/>
    <mergeCell ref="I90:I94"/>
    <mergeCell ref="J90:J94"/>
    <mergeCell ref="K90:K94"/>
    <mergeCell ref="C85:C89"/>
    <mergeCell ref="D85:D89"/>
    <mergeCell ref="E85:E89"/>
    <mergeCell ref="F85:F89"/>
    <mergeCell ref="G85:G89"/>
    <mergeCell ref="H85:H89"/>
    <mergeCell ref="I85:I89"/>
    <mergeCell ref="J85:J89"/>
    <mergeCell ref="K85:K89"/>
    <mergeCell ref="C80:C84"/>
    <mergeCell ref="D80:D84"/>
    <mergeCell ref="E80:E84"/>
    <mergeCell ref="F80:F84"/>
    <mergeCell ref="G80:G84"/>
    <mergeCell ref="H80:H84"/>
    <mergeCell ref="I80:I84"/>
    <mergeCell ref="J80:J84"/>
    <mergeCell ref="K80:K84"/>
    <mergeCell ref="C70:C79"/>
    <mergeCell ref="D70:D79"/>
    <mergeCell ref="E70:E79"/>
    <mergeCell ref="F70:F79"/>
    <mergeCell ref="G70:G79"/>
    <mergeCell ref="H70:H79"/>
    <mergeCell ref="I70:I79"/>
    <mergeCell ref="J70:J79"/>
    <mergeCell ref="K70:K79"/>
    <mergeCell ref="C61:C69"/>
    <mergeCell ref="D61:D69"/>
    <mergeCell ref="E61:E69"/>
    <mergeCell ref="F61:F69"/>
    <mergeCell ref="G61:G69"/>
    <mergeCell ref="H61:H69"/>
    <mergeCell ref="I61:I69"/>
    <mergeCell ref="J61:J69"/>
    <mergeCell ref="K61:K69"/>
    <mergeCell ref="C52:C60"/>
    <mergeCell ref="D52:D60"/>
    <mergeCell ref="E52:E60"/>
    <mergeCell ref="F52:F60"/>
    <mergeCell ref="G52:G60"/>
    <mergeCell ref="H52:H60"/>
    <mergeCell ref="I52:I60"/>
    <mergeCell ref="J52:J60"/>
    <mergeCell ref="K52:K60"/>
    <mergeCell ref="C44:C51"/>
    <mergeCell ref="D44:D51"/>
    <mergeCell ref="E44:E51"/>
    <mergeCell ref="F44:F51"/>
    <mergeCell ref="G44:G51"/>
    <mergeCell ref="H44:H51"/>
    <mergeCell ref="I44:I51"/>
    <mergeCell ref="J44:J51"/>
    <mergeCell ref="K44:K51"/>
    <mergeCell ref="C36:C43"/>
    <mergeCell ref="D36:D43"/>
    <mergeCell ref="E36:E43"/>
    <mergeCell ref="F36:F43"/>
    <mergeCell ref="G36:G43"/>
    <mergeCell ref="H36:H43"/>
    <mergeCell ref="I36:I43"/>
    <mergeCell ref="J36:J43"/>
    <mergeCell ref="K36:K43"/>
    <mergeCell ref="C28:C35"/>
    <mergeCell ref="D28:D35"/>
    <mergeCell ref="E28:E35"/>
    <mergeCell ref="F28:F35"/>
    <mergeCell ref="G28:G35"/>
    <mergeCell ref="H28:H35"/>
    <mergeCell ref="I28:I35"/>
    <mergeCell ref="J28:J35"/>
    <mergeCell ref="K28:K35"/>
    <mergeCell ref="H1:I1"/>
    <mergeCell ref="B2:G2"/>
    <mergeCell ref="B3:G3"/>
    <mergeCell ref="A6:I6"/>
    <mergeCell ref="A16:K16"/>
    <mergeCell ref="C19:C27"/>
    <mergeCell ref="D19:D27"/>
    <mergeCell ref="E19:E27"/>
    <mergeCell ref="F19:F27"/>
    <mergeCell ref="G19:G27"/>
    <mergeCell ref="H19:H27"/>
    <mergeCell ref="I19:I27"/>
    <mergeCell ref="J19:J27"/>
    <mergeCell ref="K19:K27"/>
    <mergeCell ref="H4:I4"/>
    <mergeCell ref="H5:I5"/>
  </mergeCells>
  <printOptions horizontalCentered="1" verticalCentered="1"/>
  <pageMargins left="0.23611111111111099" right="0.23611111111111099" top="0.74791666666666701" bottom="0.74791666666666701" header="0.51180555555555496" footer="0.51180555555555496"/>
  <pageSetup paperSize="8" firstPageNumber="0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4B183"/>
    <pageSetUpPr fitToPage="1"/>
  </sheetPr>
  <dimension ref="A1:AMJ187"/>
  <sheetViews>
    <sheetView zoomScale="80" zoomScaleNormal="80" workbookViewId="0">
      <selection activeCell="H1" sqref="H1:I1"/>
    </sheetView>
  </sheetViews>
  <sheetFormatPr defaultColWidth="8.77734375" defaultRowHeight="14.4" x14ac:dyDescent="0.3"/>
  <cols>
    <col min="1" max="1" width="6.44140625" style="8" customWidth="1"/>
    <col min="2" max="2" width="15.44140625" style="8" customWidth="1"/>
    <col min="3" max="3" width="118" style="8" customWidth="1"/>
    <col min="4" max="4" width="12.33203125" style="8" customWidth="1"/>
    <col min="5" max="5" width="15.109375" style="8" customWidth="1"/>
    <col min="6" max="6" width="28.109375" style="8" customWidth="1"/>
    <col min="7" max="7" width="18.44140625" style="8" customWidth="1"/>
    <col min="8" max="8" width="19.44140625" style="8" customWidth="1"/>
    <col min="9" max="9" width="16.21875" style="8" customWidth="1"/>
    <col min="10" max="10" width="20.109375" style="8" customWidth="1"/>
    <col min="11" max="11" width="8.77734375" style="8"/>
    <col min="12" max="12" width="16.109375" style="8" customWidth="1"/>
    <col min="13" max="256" width="8.77734375" style="8"/>
    <col min="257" max="257" width="2.5546875" style="8" customWidth="1"/>
    <col min="258" max="258" width="15.44140625" style="8" customWidth="1"/>
    <col min="259" max="259" width="38.6640625" style="8" customWidth="1"/>
    <col min="260" max="260" width="2.5546875" style="8" customWidth="1"/>
    <col min="261" max="261" width="11" style="8" customWidth="1"/>
    <col min="262" max="262" width="4.21875" style="8" customWidth="1"/>
    <col min="263" max="263" width="18.44140625" style="8" customWidth="1"/>
    <col min="264" max="264" width="8.88671875" style="8" customWidth="1"/>
    <col min="265" max="265" width="16.21875" style="8" customWidth="1"/>
    <col min="266" max="266" width="20.109375" style="8" customWidth="1"/>
    <col min="267" max="512" width="8.77734375" style="8"/>
    <col min="513" max="513" width="2.5546875" style="8" customWidth="1"/>
    <col min="514" max="514" width="15.44140625" style="8" customWidth="1"/>
    <col min="515" max="515" width="38.6640625" style="8" customWidth="1"/>
    <col min="516" max="516" width="2.5546875" style="8" customWidth="1"/>
    <col min="517" max="517" width="11" style="8" customWidth="1"/>
    <col min="518" max="518" width="4.21875" style="8" customWidth="1"/>
    <col min="519" max="519" width="18.44140625" style="8" customWidth="1"/>
    <col min="520" max="520" width="8.88671875" style="8" customWidth="1"/>
    <col min="521" max="521" width="16.21875" style="8" customWidth="1"/>
    <col min="522" max="522" width="20.109375" style="8" customWidth="1"/>
    <col min="523" max="768" width="8.77734375" style="8"/>
    <col min="769" max="769" width="2.5546875" style="8" customWidth="1"/>
    <col min="770" max="770" width="15.44140625" style="8" customWidth="1"/>
    <col min="771" max="771" width="38.6640625" style="8" customWidth="1"/>
    <col min="772" max="772" width="2.5546875" style="8" customWidth="1"/>
    <col min="773" max="773" width="11" style="8" customWidth="1"/>
    <col min="774" max="774" width="4.21875" style="8" customWidth="1"/>
    <col min="775" max="775" width="18.44140625" style="8" customWidth="1"/>
    <col min="776" max="776" width="8.88671875" style="8" customWidth="1"/>
    <col min="777" max="777" width="16.21875" style="8" customWidth="1"/>
    <col min="778" max="778" width="20.109375" style="8" customWidth="1"/>
    <col min="779" max="1024" width="8.77734375" style="8"/>
    <col min="1025" max="16384" width="8.77734375" style="5"/>
  </cols>
  <sheetData>
    <row r="1" spans="1:1024" x14ac:dyDescent="0.3">
      <c r="A1" s="7"/>
      <c r="B1" s="7"/>
      <c r="C1" s="7"/>
      <c r="D1" s="7"/>
      <c r="E1" s="7"/>
      <c r="F1" s="7"/>
      <c r="G1" s="7"/>
      <c r="H1" s="118" t="s">
        <v>282</v>
      </c>
      <c r="I1" s="118"/>
    </row>
    <row r="2" spans="1:1024" ht="39" customHeight="1" x14ac:dyDescent="0.3">
      <c r="A2" s="7"/>
      <c r="B2" s="7"/>
      <c r="C2" s="89"/>
      <c r="D2" s="89"/>
      <c r="E2" s="89"/>
      <c r="F2" s="89"/>
      <c r="G2" s="89"/>
      <c r="H2" s="9"/>
      <c r="I2" s="9"/>
    </row>
    <row r="3" spans="1:1024" x14ac:dyDescent="0.3">
      <c r="A3" s="7"/>
      <c r="B3" s="7"/>
      <c r="C3" s="7"/>
      <c r="D3" s="7"/>
      <c r="E3" s="7"/>
      <c r="F3" s="7"/>
      <c r="G3" s="7"/>
      <c r="H3" s="9"/>
      <c r="I3" s="9"/>
    </row>
    <row r="4" spans="1:1024" ht="52.8" customHeight="1" x14ac:dyDescent="0.3">
      <c r="A4" s="7"/>
      <c r="B4" s="7"/>
      <c r="C4" s="90" t="s">
        <v>267</v>
      </c>
      <c r="D4" s="90"/>
      <c r="E4" s="90"/>
      <c r="F4" s="90"/>
      <c r="G4" s="90"/>
      <c r="H4" s="9"/>
      <c r="I4" s="9"/>
    </row>
    <row r="5" spans="1:1024" x14ac:dyDescent="0.3">
      <c r="A5" s="7"/>
      <c r="B5" s="7"/>
      <c r="C5" s="7"/>
      <c r="D5" s="7"/>
      <c r="E5" s="7"/>
      <c r="F5" s="7"/>
      <c r="G5" s="7"/>
      <c r="H5" s="9"/>
      <c r="I5" s="9"/>
    </row>
    <row r="6" spans="1:1024" ht="23.4" customHeight="1" x14ac:dyDescent="0.3">
      <c r="A6" s="91" t="s">
        <v>2</v>
      </c>
      <c r="B6" s="91"/>
      <c r="C6" s="91"/>
      <c r="D6" s="91"/>
      <c r="E6" s="91"/>
      <c r="F6" s="91"/>
      <c r="G6" s="91"/>
      <c r="H6" s="91"/>
      <c r="I6" s="91"/>
    </row>
    <row r="7" spans="1:1024" s="61" customFormat="1" ht="20.399999999999999" customHeight="1" x14ac:dyDescent="0.3">
      <c r="A7" s="58" t="s">
        <v>3</v>
      </c>
      <c r="B7" s="58" t="s">
        <v>28</v>
      </c>
      <c r="C7" s="59"/>
      <c r="D7" s="59"/>
      <c r="E7" s="59"/>
      <c r="F7" s="59"/>
      <c r="G7" s="59"/>
      <c r="H7" s="116" t="s">
        <v>0</v>
      </c>
      <c r="I7" s="116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  <c r="IU7" s="60"/>
      <c r="IV7" s="60"/>
      <c r="IW7" s="60"/>
      <c r="IX7" s="60"/>
      <c r="IY7" s="60"/>
      <c r="IZ7" s="60"/>
      <c r="JA7" s="60"/>
      <c r="JB7" s="60"/>
      <c r="JC7" s="60"/>
      <c r="JD7" s="60"/>
      <c r="JE7" s="60"/>
      <c r="JF7" s="60"/>
      <c r="JG7" s="60"/>
      <c r="JH7" s="60"/>
      <c r="JI7" s="60"/>
      <c r="JJ7" s="60"/>
      <c r="JK7" s="60"/>
      <c r="JL7" s="60"/>
      <c r="JM7" s="60"/>
      <c r="JN7" s="60"/>
      <c r="JO7" s="60"/>
      <c r="JP7" s="60"/>
      <c r="JQ7" s="60"/>
      <c r="JR7" s="60"/>
      <c r="JS7" s="60"/>
      <c r="JT7" s="60"/>
      <c r="JU7" s="60"/>
      <c r="JV7" s="60"/>
      <c r="JW7" s="60"/>
      <c r="JX7" s="60"/>
      <c r="JY7" s="60"/>
      <c r="JZ7" s="60"/>
      <c r="KA7" s="60"/>
      <c r="KB7" s="60"/>
      <c r="KC7" s="60"/>
      <c r="KD7" s="60"/>
      <c r="KE7" s="60"/>
      <c r="KF7" s="60"/>
      <c r="KG7" s="60"/>
      <c r="KH7" s="60"/>
      <c r="KI7" s="60"/>
      <c r="KJ7" s="60"/>
      <c r="KK7" s="60"/>
      <c r="KL7" s="60"/>
      <c r="KM7" s="60"/>
      <c r="KN7" s="60"/>
      <c r="KO7" s="60"/>
      <c r="KP7" s="60"/>
      <c r="KQ7" s="60"/>
      <c r="KR7" s="60"/>
      <c r="KS7" s="60"/>
      <c r="KT7" s="60"/>
      <c r="KU7" s="60"/>
      <c r="KV7" s="60"/>
      <c r="KW7" s="60"/>
      <c r="KX7" s="60"/>
      <c r="KY7" s="60"/>
      <c r="KZ7" s="60"/>
      <c r="LA7" s="60"/>
      <c r="LB7" s="60"/>
      <c r="LC7" s="60"/>
      <c r="LD7" s="60"/>
      <c r="LE7" s="60"/>
      <c r="LF7" s="60"/>
      <c r="LG7" s="60"/>
      <c r="LH7" s="60"/>
      <c r="LI7" s="60"/>
      <c r="LJ7" s="60"/>
      <c r="LK7" s="60"/>
      <c r="LL7" s="60"/>
      <c r="LM7" s="60"/>
      <c r="LN7" s="60"/>
      <c r="LO7" s="60"/>
      <c r="LP7" s="60"/>
      <c r="LQ7" s="60"/>
      <c r="LR7" s="60"/>
      <c r="LS7" s="60"/>
      <c r="LT7" s="60"/>
      <c r="LU7" s="60"/>
      <c r="LV7" s="60"/>
      <c r="LW7" s="60"/>
      <c r="LX7" s="60"/>
      <c r="LY7" s="60"/>
      <c r="LZ7" s="60"/>
      <c r="MA7" s="60"/>
      <c r="MB7" s="60"/>
      <c r="MC7" s="60"/>
      <c r="MD7" s="60"/>
      <c r="ME7" s="60"/>
      <c r="MF7" s="60"/>
      <c r="MG7" s="60"/>
      <c r="MH7" s="60"/>
      <c r="MI7" s="60"/>
      <c r="MJ7" s="60"/>
      <c r="MK7" s="60"/>
      <c r="ML7" s="60"/>
      <c r="MM7" s="60"/>
      <c r="MN7" s="60"/>
      <c r="MO7" s="60"/>
      <c r="MP7" s="60"/>
      <c r="MQ7" s="60"/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60"/>
      <c r="NF7" s="60"/>
      <c r="NG7" s="60"/>
      <c r="NH7" s="60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60"/>
      <c r="NT7" s="60"/>
      <c r="NU7" s="60"/>
      <c r="NV7" s="60"/>
      <c r="NW7" s="60"/>
      <c r="NX7" s="60"/>
      <c r="NY7" s="60"/>
      <c r="NZ7" s="60"/>
      <c r="OA7" s="60"/>
      <c r="OB7" s="60"/>
      <c r="OC7" s="60"/>
      <c r="OD7" s="60"/>
      <c r="OE7" s="60"/>
      <c r="OF7" s="60"/>
      <c r="OG7" s="60"/>
      <c r="OH7" s="60"/>
      <c r="OI7" s="60"/>
      <c r="OJ7" s="60"/>
      <c r="OK7" s="60"/>
      <c r="OL7" s="60"/>
      <c r="OM7" s="60"/>
      <c r="ON7" s="60"/>
      <c r="OO7" s="60"/>
      <c r="OP7" s="60"/>
      <c r="OQ7" s="60"/>
      <c r="OR7" s="60"/>
      <c r="OS7" s="60"/>
      <c r="OT7" s="60"/>
      <c r="OU7" s="60"/>
      <c r="OV7" s="60"/>
      <c r="OW7" s="60"/>
      <c r="OX7" s="60"/>
      <c r="OY7" s="60"/>
      <c r="OZ7" s="60"/>
      <c r="PA7" s="60"/>
      <c r="PB7" s="60"/>
      <c r="PC7" s="60"/>
      <c r="PD7" s="60"/>
      <c r="PE7" s="60"/>
      <c r="PF7" s="60"/>
      <c r="PG7" s="60"/>
      <c r="PH7" s="60"/>
      <c r="PI7" s="60"/>
      <c r="PJ7" s="60"/>
      <c r="PK7" s="60"/>
      <c r="PL7" s="60"/>
      <c r="PM7" s="60"/>
      <c r="PN7" s="60"/>
      <c r="PO7" s="60"/>
      <c r="PP7" s="60"/>
      <c r="PQ7" s="60"/>
      <c r="PR7" s="60"/>
      <c r="PS7" s="60"/>
      <c r="PT7" s="60"/>
      <c r="PU7" s="60"/>
      <c r="PV7" s="60"/>
      <c r="PW7" s="60"/>
      <c r="PX7" s="60"/>
      <c r="PY7" s="60"/>
      <c r="PZ7" s="60"/>
      <c r="QA7" s="60"/>
      <c r="QB7" s="60"/>
      <c r="QC7" s="60"/>
      <c r="QD7" s="60"/>
      <c r="QE7" s="60"/>
      <c r="QF7" s="60"/>
      <c r="QG7" s="60"/>
      <c r="QH7" s="60"/>
      <c r="QI7" s="60"/>
      <c r="QJ7" s="60"/>
      <c r="QK7" s="60"/>
      <c r="QL7" s="60"/>
      <c r="QM7" s="60"/>
      <c r="QN7" s="60"/>
      <c r="QO7" s="60"/>
      <c r="QP7" s="60"/>
      <c r="QQ7" s="60"/>
      <c r="QR7" s="60"/>
      <c r="QS7" s="60"/>
      <c r="QT7" s="60"/>
      <c r="QU7" s="60"/>
      <c r="QV7" s="60"/>
      <c r="QW7" s="60"/>
      <c r="QX7" s="60"/>
      <c r="QY7" s="60"/>
      <c r="QZ7" s="60"/>
      <c r="RA7" s="60"/>
      <c r="RB7" s="60"/>
      <c r="RC7" s="60"/>
      <c r="RD7" s="60"/>
      <c r="RE7" s="60"/>
      <c r="RF7" s="60"/>
      <c r="RG7" s="60"/>
      <c r="RH7" s="60"/>
      <c r="RI7" s="60"/>
      <c r="RJ7" s="60"/>
      <c r="RK7" s="60"/>
      <c r="RL7" s="60"/>
      <c r="RM7" s="60"/>
      <c r="RN7" s="60"/>
      <c r="RO7" s="60"/>
      <c r="RP7" s="60"/>
      <c r="RQ7" s="60"/>
      <c r="RR7" s="60"/>
      <c r="RS7" s="60"/>
      <c r="RT7" s="60"/>
      <c r="RU7" s="60"/>
      <c r="RV7" s="60"/>
      <c r="RW7" s="60"/>
      <c r="RX7" s="60"/>
      <c r="RY7" s="60"/>
      <c r="RZ7" s="60"/>
      <c r="SA7" s="60"/>
      <c r="SB7" s="60"/>
      <c r="SC7" s="60"/>
      <c r="SD7" s="60"/>
      <c r="SE7" s="60"/>
      <c r="SF7" s="60"/>
      <c r="SG7" s="60"/>
      <c r="SH7" s="60"/>
      <c r="SI7" s="60"/>
      <c r="SJ7" s="60"/>
      <c r="SK7" s="60"/>
      <c r="SL7" s="60"/>
      <c r="SM7" s="60"/>
      <c r="SN7" s="60"/>
      <c r="SO7" s="60"/>
      <c r="SP7" s="60"/>
      <c r="SQ7" s="60"/>
      <c r="SR7" s="60"/>
      <c r="SS7" s="60"/>
      <c r="ST7" s="60"/>
      <c r="SU7" s="60"/>
      <c r="SV7" s="60"/>
      <c r="SW7" s="60"/>
      <c r="SX7" s="60"/>
      <c r="SY7" s="60"/>
      <c r="SZ7" s="60"/>
      <c r="TA7" s="60"/>
      <c r="TB7" s="60"/>
      <c r="TC7" s="60"/>
      <c r="TD7" s="60"/>
      <c r="TE7" s="60"/>
      <c r="TF7" s="60"/>
      <c r="TG7" s="60"/>
      <c r="TH7" s="60"/>
      <c r="TI7" s="60"/>
      <c r="TJ7" s="60"/>
      <c r="TK7" s="60"/>
      <c r="TL7" s="60"/>
      <c r="TM7" s="60"/>
      <c r="TN7" s="60"/>
      <c r="TO7" s="60"/>
      <c r="TP7" s="60"/>
      <c r="TQ7" s="60"/>
      <c r="TR7" s="60"/>
      <c r="TS7" s="60"/>
      <c r="TT7" s="60"/>
      <c r="TU7" s="60"/>
      <c r="TV7" s="60"/>
      <c r="TW7" s="60"/>
      <c r="TX7" s="60"/>
      <c r="TY7" s="60"/>
      <c r="TZ7" s="60"/>
      <c r="UA7" s="60"/>
      <c r="UB7" s="60"/>
      <c r="UC7" s="60"/>
      <c r="UD7" s="60"/>
      <c r="UE7" s="60"/>
      <c r="UF7" s="60"/>
      <c r="UG7" s="60"/>
      <c r="UH7" s="60"/>
      <c r="UI7" s="60"/>
      <c r="UJ7" s="60"/>
      <c r="UK7" s="60"/>
      <c r="UL7" s="60"/>
      <c r="UM7" s="60"/>
      <c r="UN7" s="60"/>
      <c r="UO7" s="60"/>
      <c r="UP7" s="60"/>
      <c r="UQ7" s="60"/>
      <c r="UR7" s="60"/>
      <c r="US7" s="60"/>
      <c r="UT7" s="60"/>
      <c r="UU7" s="60"/>
      <c r="UV7" s="60"/>
      <c r="UW7" s="60"/>
      <c r="UX7" s="60"/>
      <c r="UY7" s="60"/>
      <c r="UZ7" s="60"/>
      <c r="VA7" s="60"/>
      <c r="VB7" s="60"/>
      <c r="VC7" s="60"/>
      <c r="VD7" s="60"/>
      <c r="VE7" s="60"/>
      <c r="VF7" s="60"/>
      <c r="VG7" s="60"/>
      <c r="VH7" s="60"/>
      <c r="VI7" s="60"/>
      <c r="VJ7" s="60"/>
      <c r="VK7" s="60"/>
      <c r="VL7" s="60"/>
      <c r="VM7" s="60"/>
      <c r="VN7" s="60"/>
      <c r="VO7" s="60"/>
      <c r="VP7" s="60"/>
      <c r="VQ7" s="60"/>
      <c r="VR7" s="60"/>
      <c r="VS7" s="60"/>
      <c r="VT7" s="60"/>
      <c r="VU7" s="60"/>
      <c r="VV7" s="60"/>
      <c r="VW7" s="60"/>
      <c r="VX7" s="60"/>
      <c r="VY7" s="60"/>
      <c r="VZ7" s="60"/>
      <c r="WA7" s="60"/>
      <c r="WB7" s="60"/>
      <c r="WC7" s="60"/>
      <c r="WD7" s="60"/>
      <c r="WE7" s="60"/>
      <c r="WF7" s="60"/>
      <c r="WG7" s="60"/>
      <c r="WH7" s="60"/>
      <c r="WI7" s="60"/>
      <c r="WJ7" s="60"/>
      <c r="WK7" s="60"/>
      <c r="WL7" s="60"/>
      <c r="WM7" s="60"/>
      <c r="WN7" s="60"/>
      <c r="WO7" s="60"/>
      <c r="WP7" s="60"/>
      <c r="WQ7" s="60"/>
      <c r="WR7" s="60"/>
      <c r="WS7" s="60"/>
      <c r="WT7" s="60"/>
      <c r="WU7" s="60"/>
      <c r="WV7" s="60"/>
      <c r="WW7" s="60"/>
      <c r="WX7" s="60"/>
      <c r="WY7" s="60"/>
      <c r="WZ7" s="60"/>
      <c r="XA7" s="60"/>
      <c r="XB7" s="60"/>
      <c r="XC7" s="60"/>
      <c r="XD7" s="60"/>
      <c r="XE7" s="60"/>
      <c r="XF7" s="60"/>
      <c r="XG7" s="60"/>
      <c r="XH7" s="60"/>
      <c r="XI7" s="60"/>
      <c r="XJ7" s="60"/>
      <c r="XK7" s="60"/>
      <c r="XL7" s="60"/>
      <c r="XM7" s="60"/>
      <c r="XN7" s="60"/>
      <c r="XO7" s="60"/>
      <c r="XP7" s="60"/>
      <c r="XQ7" s="60"/>
      <c r="XR7" s="60"/>
      <c r="XS7" s="60"/>
      <c r="XT7" s="60"/>
      <c r="XU7" s="60"/>
      <c r="XV7" s="60"/>
      <c r="XW7" s="60"/>
      <c r="XX7" s="60"/>
      <c r="XY7" s="60"/>
      <c r="XZ7" s="60"/>
      <c r="YA7" s="60"/>
      <c r="YB7" s="60"/>
      <c r="YC7" s="60"/>
      <c r="YD7" s="60"/>
      <c r="YE7" s="60"/>
      <c r="YF7" s="60"/>
      <c r="YG7" s="60"/>
      <c r="YH7" s="60"/>
      <c r="YI7" s="60"/>
      <c r="YJ7" s="60"/>
      <c r="YK7" s="60"/>
      <c r="YL7" s="60"/>
      <c r="YM7" s="60"/>
      <c r="YN7" s="60"/>
      <c r="YO7" s="60"/>
      <c r="YP7" s="60"/>
      <c r="YQ7" s="60"/>
      <c r="YR7" s="60"/>
      <c r="YS7" s="60"/>
      <c r="YT7" s="60"/>
      <c r="YU7" s="60"/>
      <c r="YV7" s="60"/>
      <c r="YW7" s="60"/>
      <c r="YX7" s="60"/>
      <c r="YY7" s="60"/>
      <c r="YZ7" s="60"/>
      <c r="ZA7" s="60"/>
      <c r="ZB7" s="60"/>
      <c r="ZC7" s="60"/>
      <c r="ZD7" s="60"/>
      <c r="ZE7" s="60"/>
      <c r="ZF7" s="60"/>
      <c r="ZG7" s="60"/>
      <c r="ZH7" s="60"/>
      <c r="ZI7" s="60"/>
      <c r="ZJ7" s="60"/>
      <c r="ZK7" s="60"/>
      <c r="ZL7" s="60"/>
      <c r="ZM7" s="60"/>
      <c r="ZN7" s="60"/>
      <c r="ZO7" s="60"/>
      <c r="ZP7" s="60"/>
      <c r="ZQ7" s="60"/>
      <c r="ZR7" s="60"/>
      <c r="ZS7" s="60"/>
      <c r="ZT7" s="60"/>
      <c r="ZU7" s="60"/>
      <c r="ZV7" s="60"/>
      <c r="ZW7" s="60"/>
      <c r="ZX7" s="60"/>
      <c r="ZY7" s="60"/>
      <c r="ZZ7" s="60"/>
      <c r="AAA7" s="60"/>
      <c r="AAB7" s="60"/>
      <c r="AAC7" s="60"/>
      <c r="AAD7" s="60"/>
      <c r="AAE7" s="60"/>
      <c r="AAF7" s="60"/>
      <c r="AAG7" s="60"/>
      <c r="AAH7" s="60"/>
      <c r="AAI7" s="60"/>
      <c r="AAJ7" s="60"/>
      <c r="AAK7" s="60"/>
      <c r="AAL7" s="60"/>
      <c r="AAM7" s="60"/>
      <c r="AAN7" s="60"/>
      <c r="AAO7" s="60"/>
      <c r="AAP7" s="60"/>
      <c r="AAQ7" s="60"/>
      <c r="AAR7" s="60"/>
      <c r="AAS7" s="60"/>
      <c r="AAT7" s="60"/>
      <c r="AAU7" s="60"/>
      <c r="AAV7" s="60"/>
      <c r="AAW7" s="60"/>
      <c r="AAX7" s="60"/>
      <c r="AAY7" s="60"/>
      <c r="AAZ7" s="60"/>
      <c r="ABA7" s="60"/>
      <c r="ABB7" s="60"/>
      <c r="ABC7" s="60"/>
      <c r="ABD7" s="60"/>
      <c r="ABE7" s="60"/>
      <c r="ABF7" s="60"/>
      <c r="ABG7" s="60"/>
      <c r="ABH7" s="60"/>
      <c r="ABI7" s="60"/>
      <c r="ABJ7" s="60"/>
      <c r="ABK7" s="60"/>
      <c r="ABL7" s="60"/>
      <c r="ABM7" s="60"/>
      <c r="ABN7" s="60"/>
      <c r="ABO7" s="60"/>
      <c r="ABP7" s="60"/>
      <c r="ABQ7" s="60"/>
      <c r="ABR7" s="60"/>
      <c r="ABS7" s="60"/>
      <c r="ABT7" s="60"/>
      <c r="ABU7" s="60"/>
      <c r="ABV7" s="60"/>
      <c r="ABW7" s="60"/>
      <c r="ABX7" s="60"/>
      <c r="ABY7" s="60"/>
      <c r="ABZ7" s="60"/>
      <c r="ACA7" s="60"/>
      <c r="ACB7" s="60"/>
      <c r="ACC7" s="60"/>
      <c r="ACD7" s="60"/>
      <c r="ACE7" s="60"/>
      <c r="ACF7" s="60"/>
      <c r="ACG7" s="60"/>
      <c r="ACH7" s="60"/>
      <c r="ACI7" s="60"/>
      <c r="ACJ7" s="60"/>
      <c r="ACK7" s="60"/>
      <c r="ACL7" s="60"/>
      <c r="ACM7" s="60"/>
      <c r="ACN7" s="60"/>
      <c r="ACO7" s="60"/>
      <c r="ACP7" s="60"/>
      <c r="ACQ7" s="60"/>
      <c r="ACR7" s="60"/>
      <c r="ACS7" s="60"/>
      <c r="ACT7" s="60"/>
      <c r="ACU7" s="60"/>
      <c r="ACV7" s="60"/>
      <c r="ACW7" s="60"/>
      <c r="ACX7" s="60"/>
      <c r="ACY7" s="60"/>
      <c r="ACZ7" s="60"/>
      <c r="ADA7" s="60"/>
      <c r="ADB7" s="60"/>
      <c r="ADC7" s="60"/>
      <c r="ADD7" s="60"/>
      <c r="ADE7" s="60"/>
      <c r="ADF7" s="60"/>
      <c r="ADG7" s="60"/>
      <c r="ADH7" s="60"/>
      <c r="ADI7" s="60"/>
      <c r="ADJ7" s="60"/>
      <c r="ADK7" s="60"/>
      <c r="ADL7" s="60"/>
      <c r="ADM7" s="60"/>
      <c r="ADN7" s="60"/>
      <c r="ADO7" s="60"/>
      <c r="ADP7" s="60"/>
      <c r="ADQ7" s="60"/>
      <c r="ADR7" s="60"/>
      <c r="ADS7" s="60"/>
      <c r="ADT7" s="60"/>
      <c r="ADU7" s="60"/>
      <c r="ADV7" s="60"/>
      <c r="ADW7" s="60"/>
      <c r="ADX7" s="60"/>
      <c r="ADY7" s="60"/>
      <c r="ADZ7" s="60"/>
      <c r="AEA7" s="60"/>
      <c r="AEB7" s="60"/>
      <c r="AEC7" s="60"/>
      <c r="AED7" s="60"/>
      <c r="AEE7" s="60"/>
      <c r="AEF7" s="60"/>
      <c r="AEG7" s="60"/>
      <c r="AEH7" s="60"/>
      <c r="AEI7" s="60"/>
      <c r="AEJ7" s="60"/>
      <c r="AEK7" s="60"/>
      <c r="AEL7" s="60"/>
      <c r="AEM7" s="60"/>
      <c r="AEN7" s="60"/>
      <c r="AEO7" s="60"/>
      <c r="AEP7" s="60"/>
      <c r="AEQ7" s="60"/>
      <c r="AER7" s="60"/>
      <c r="AES7" s="60"/>
      <c r="AET7" s="60"/>
      <c r="AEU7" s="60"/>
      <c r="AEV7" s="60"/>
      <c r="AEW7" s="60"/>
      <c r="AEX7" s="60"/>
      <c r="AEY7" s="60"/>
      <c r="AEZ7" s="60"/>
      <c r="AFA7" s="60"/>
      <c r="AFB7" s="60"/>
      <c r="AFC7" s="60"/>
      <c r="AFD7" s="60"/>
      <c r="AFE7" s="60"/>
      <c r="AFF7" s="60"/>
      <c r="AFG7" s="60"/>
      <c r="AFH7" s="60"/>
      <c r="AFI7" s="60"/>
      <c r="AFJ7" s="60"/>
      <c r="AFK7" s="60"/>
      <c r="AFL7" s="60"/>
      <c r="AFM7" s="60"/>
      <c r="AFN7" s="60"/>
      <c r="AFO7" s="60"/>
      <c r="AFP7" s="60"/>
      <c r="AFQ7" s="60"/>
      <c r="AFR7" s="60"/>
      <c r="AFS7" s="60"/>
      <c r="AFT7" s="60"/>
      <c r="AFU7" s="60"/>
      <c r="AFV7" s="60"/>
      <c r="AFW7" s="60"/>
      <c r="AFX7" s="60"/>
      <c r="AFY7" s="60"/>
      <c r="AFZ7" s="60"/>
      <c r="AGA7" s="60"/>
      <c r="AGB7" s="60"/>
      <c r="AGC7" s="60"/>
      <c r="AGD7" s="60"/>
      <c r="AGE7" s="60"/>
      <c r="AGF7" s="60"/>
      <c r="AGG7" s="60"/>
      <c r="AGH7" s="60"/>
      <c r="AGI7" s="60"/>
      <c r="AGJ7" s="60"/>
      <c r="AGK7" s="60"/>
      <c r="AGL7" s="60"/>
      <c r="AGM7" s="60"/>
      <c r="AGN7" s="60"/>
      <c r="AGO7" s="60"/>
      <c r="AGP7" s="60"/>
      <c r="AGQ7" s="60"/>
      <c r="AGR7" s="60"/>
      <c r="AGS7" s="60"/>
      <c r="AGT7" s="60"/>
      <c r="AGU7" s="60"/>
      <c r="AGV7" s="60"/>
      <c r="AGW7" s="60"/>
      <c r="AGX7" s="60"/>
      <c r="AGY7" s="60"/>
      <c r="AGZ7" s="60"/>
      <c r="AHA7" s="60"/>
      <c r="AHB7" s="60"/>
      <c r="AHC7" s="60"/>
      <c r="AHD7" s="60"/>
      <c r="AHE7" s="60"/>
      <c r="AHF7" s="60"/>
      <c r="AHG7" s="60"/>
      <c r="AHH7" s="60"/>
      <c r="AHI7" s="60"/>
      <c r="AHJ7" s="60"/>
      <c r="AHK7" s="60"/>
      <c r="AHL7" s="60"/>
      <c r="AHM7" s="60"/>
      <c r="AHN7" s="60"/>
      <c r="AHO7" s="60"/>
      <c r="AHP7" s="60"/>
      <c r="AHQ7" s="60"/>
      <c r="AHR7" s="60"/>
      <c r="AHS7" s="60"/>
      <c r="AHT7" s="60"/>
      <c r="AHU7" s="60"/>
      <c r="AHV7" s="60"/>
      <c r="AHW7" s="60"/>
      <c r="AHX7" s="60"/>
      <c r="AHY7" s="60"/>
      <c r="AHZ7" s="60"/>
      <c r="AIA7" s="60"/>
      <c r="AIB7" s="60"/>
      <c r="AIC7" s="60"/>
      <c r="AID7" s="60"/>
      <c r="AIE7" s="60"/>
      <c r="AIF7" s="60"/>
      <c r="AIG7" s="60"/>
      <c r="AIH7" s="60"/>
      <c r="AII7" s="60"/>
      <c r="AIJ7" s="60"/>
      <c r="AIK7" s="60"/>
      <c r="AIL7" s="60"/>
      <c r="AIM7" s="60"/>
      <c r="AIN7" s="60"/>
      <c r="AIO7" s="60"/>
      <c r="AIP7" s="60"/>
      <c r="AIQ7" s="60"/>
      <c r="AIR7" s="60"/>
      <c r="AIS7" s="60"/>
      <c r="AIT7" s="60"/>
      <c r="AIU7" s="60"/>
      <c r="AIV7" s="60"/>
      <c r="AIW7" s="60"/>
      <c r="AIX7" s="60"/>
      <c r="AIY7" s="60"/>
      <c r="AIZ7" s="60"/>
      <c r="AJA7" s="60"/>
      <c r="AJB7" s="60"/>
      <c r="AJC7" s="60"/>
      <c r="AJD7" s="60"/>
      <c r="AJE7" s="60"/>
      <c r="AJF7" s="60"/>
      <c r="AJG7" s="60"/>
      <c r="AJH7" s="60"/>
      <c r="AJI7" s="60"/>
      <c r="AJJ7" s="60"/>
      <c r="AJK7" s="60"/>
      <c r="AJL7" s="60"/>
      <c r="AJM7" s="60"/>
      <c r="AJN7" s="60"/>
      <c r="AJO7" s="60"/>
      <c r="AJP7" s="60"/>
      <c r="AJQ7" s="60"/>
      <c r="AJR7" s="60"/>
      <c r="AJS7" s="60"/>
      <c r="AJT7" s="60"/>
      <c r="AJU7" s="60"/>
      <c r="AJV7" s="60"/>
      <c r="AJW7" s="60"/>
      <c r="AJX7" s="60"/>
      <c r="AJY7" s="60"/>
      <c r="AJZ7" s="60"/>
      <c r="AKA7" s="60"/>
      <c r="AKB7" s="60"/>
      <c r="AKC7" s="60"/>
      <c r="AKD7" s="60"/>
      <c r="AKE7" s="60"/>
      <c r="AKF7" s="60"/>
      <c r="AKG7" s="60"/>
      <c r="AKH7" s="60"/>
      <c r="AKI7" s="60"/>
      <c r="AKJ7" s="60"/>
      <c r="AKK7" s="60"/>
      <c r="AKL7" s="60"/>
      <c r="AKM7" s="60"/>
      <c r="AKN7" s="60"/>
      <c r="AKO7" s="60"/>
      <c r="AKP7" s="60"/>
      <c r="AKQ7" s="60"/>
      <c r="AKR7" s="60"/>
      <c r="AKS7" s="60"/>
      <c r="AKT7" s="60"/>
      <c r="AKU7" s="60"/>
      <c r="AKV7" s="60"/>
      <c r="AKW7" s="60"/>
      <c r="AKX7" s="60"/>
      <c r="AKY7" s="60"/>
      <c r="AKZ7" s="60"/>
      <c r="ALA7" s="60"/>
      <c r="ALB7" s="60"/>
      <c r="ALC7" s="60"/>
      <c r="ALD7" s="60"/>
      <c r="ALE7" s="60"/>
      <c r="ALF7" s="60"/>
      <c r="ALG7" s="60"/>
      <c r="ALH7" s="60"/>
      <c r="ALI7" s="60"/>
      <c r="ALJ7" s="60"/>
      <c r="ALK7" s="60"/>
      <c r="ALL7" s="60"/>
      <c r="ALM7" s="60"/>
      <c r="ALN7" s="60"/>
      <c r="ALO7" s="60"/>
      <c r="ALP7" s="60"/>
      <c r="ALQ7" s="60"/>
      <c r="ALR7" s="60"/>
      <c r="ALS7" s="60"/>
      <c r="ALT7" s="60"/>
      <c r="ALU7" s="60"/>
      <c r="ALV7" s="60"/>
      <c r="ALW7" s="60"/>
      <c r="ALX7" s="60"/>
      <c r="ALY7" s="60"/>
      <c r="ALZ7" s="60"/>
      <c r="AMA7" s="60"/>
      <c r="AMB7" s="60"/>
      <c r="AMC7" s="60"/>
      <c r="AMD7" s="60"/>
      <c r="AME7" s="60"/>
      <c r="AMF7" s="60"/>
      <c r="AMG7" s="60"/>
      <c r="AMH7" s="60"/>
      <c r="AMI7" s="60"/>
      <c r="AMJ7" s="60"/>
    </row>
    <row r="8" spans="1:1024" s="61" customFormat="1" ht="20.399999999999999" customHeight="1" x14ac:dyDescent="0.3">
      <c r="A8" s="58" t="s">
        <v>5</v>
      </c>
      <c r="B8" s="58" t="s">
        <v>268</v>
      </c>
      <c r="C8" s="62"/>
      <c r="D8" s="62"/>
      <c r="E8" s="62"/>
      <c r="F8" s="59"/>
      <c r="G8" s="59"/>
      <c r="H8" s="116" t="s">
        <v>1</v>
      </c>
      <c r="I8" s="116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0"/>
      <c r="RQ8" s="60"/>
      <c r="RR8" s="60"/>
      <c r="RS8" s="60"/>
      <c r="RT8" s="60"/>
      <c r="RU8" s="60"/>
      <c r="RV8" s="60"/>
      <c r="RW8" s="60"/>
      <c r="RX8" s="60"/>
      <c r="RY8" s="60"/>
      <c r="RZ8" s="60"/>
      <c r="SA8" s="60"/>
      <c r="SB8" s="60"/>
      <c r="SC8" s="60"/>
      <c r="SD8" s="60"/>
      <c r="SE8" s="60"/>
      <c r="SF8" s="60"/>
      <c r="SG8" s="60"/>
      <c r="SH8" s="60"/>
      <c r="SI8" s="60"/>
      <c r="SJ8" s="60"/>
      <c r="SK8" s="60"/>
      <c r="SL8" s="60"/>
      <c r="SM8" s="60"/>
      <c r="SN8" s="60"/>
      <c r="SO8" s="60"/>
      <c r="SP8" s="60"/>
      <c r="SQ8" s="60"/>
      <c r="SR8" s="60"/>
      <c r="SS8" s="60"/>
      <c r="ST8" s="60"/>
      <c r="SU8" s="60"/>
      <c r="SV8" s="60"/>
      <c r="SW8" s="60"/>
      <c r="SX8" s="60"/>
      <c r="SY8" s="60"/>
      <c r="SZ8" s="60"/>
      <c r="TA8" s="60"/>
      <c r="TB8" s="60"/>
      <c r="TC8" s="60"/>
      <c r="TD8" s="60"/>
      <c r="TE8" s="60"/>
      <c r="TF8" s="60"/>
      <c r="TG8" s="60"/>
      <c r="TH8" s="60"/>
      <c r="TI8" s="60"/>
      <c r="TJ8" s="60"/>
      <c r="TK8" s="60"/>
      <c r="TL8" s="60"/>
      <c r="TM8" s="60"/>
      <c r="TN8" s="60"/>
      <c r="TO8" s="60"/>
      <c r="TP8" s="60"/>
      <c r="TQ8" s="60"/>
      <c r="TR8" s="60"/>
      <c r="TS8" s="60"/>
      <c r="TT8" s="60"/>
      <c r="TU8" s="60"/>
      <c r="TV8" s="60"/>
      <c r="TW8" s="60"/>
      <c r="TX8" s="60"/>
      <c r="TY8" s="60"/>
      <c r="TZ8" s="60"/>
      <c r="UA8" s="60"/>
      <c r="UB8" s="60"/>
      <c r="UC8" s="60"/>
      <c r="UD8" s="60"/>
      <c r="UE8" s="60"/>
      <c r="UF8" s="60"/>
      <c r="UG8" s="60"/>
      <c r="UH8" s="60"/>
      <c r="UI8" s="60"/>
      <c r="UJ8" s="60"/>
      <c r="UK8" s="60"/>
      <c r="UL8" s="60"/>
      <c r="UM8" s="60"/>
      <c r="UN8" s="60"/>
      <c r="UO8" s="60"/>
      <c r="UP8" s="60"/>
      <c r="UQ8" s="60"/>
      <c r="UR8" s="60"/>
      <c r="US8" s="60"/>
      <c r="UT8" s="60"/>
      <c r="UU8" s="60"/>
      <c r="UV8" s="60"/>
      <c r="UW8" s="60"/>
      <c r="UX8" s="60"/>
      <c r="UY8" s="60"/>
      <c r="UZ8" s="60"/>
      <c r="VA8" s="60"/>
      <c r="VB8" s="60"/>
      <c r="VC8" s="60"/>
      <c r="VD8" s="60"/>
      <c r="VE8" s="60"/>
      <c r="VF8" s="60"/>
      <c r="VG8" s="60"/>
      <c r="VH8" s="60"/>
      <c r="VI8" s="60"/>
      <c r="VJ8" s="60"/>
      <c r="VK8" s="60"/>
      <c r="VL8" s="60"/>
      <c r="VM8" s="60"/>
      <c r="VN8" s="60"/>
      <c r="VO8" s="60"/>
      <c r="VP8" s="60"/>
      <c r="VQ8" s="60"/>
      <c r="VR8" s="60"/>
      <c r="VS8" s="60"/>
      <c r="VT8" s="60"/>
      <c r="VU8" s="60"/>
      <c r="VV8" s="60"/>
      <c r="VW8" s="60"/>
      <c r="VX8" s="60"/>
      <c r="VY8" s="60"/>
      <c r="VZ8" s="60"/>
      <c r="WA8" s="60"/>
      <c r="WB8" s="60"/>
      <c r="WC8" s="60"/>
      <c r="WD8" s="60"/>
      <c r="WE8" s="60"/>
      <c r="WF8" s="60"/>
      <c r="WG8" s="60"/>
      <c r="WH8" s="60"/>
      <c r="WI8" s="60"/>
      <c r="WJ8" s="60"/>
      <c r="WK8" s="60"/>
      <c r="WL8" s="60"/>
      <c r="WM8" s="60"/>
      <c r="WN8" s="60"/>
      <c r="WO8" s="60"/>
      <c r="WP8" s="60"/>
      <c r="WQ8" s="60"/>
      <c r="WR8" s="60"/>
      <c r="WS8" s="60"/>
      <c r="WT8" s="60"/>
      <c r="WU8" s="60"/>
      <c r="WV8" s="60"/>
      <c r="WW8" s="60"/>
      <c r="WX8" s="60"/>
      <c r="WY8" s="60"/>
      <c r="WZ8" s="60"/>
      <c r="XA8" s="60"/>
      <c r="XB8" s="60"/>
      <c r="XC8" s="60"/>
      <c r="XD8" s="60"/>
      <c r="XE8" s="60"/>
      <c r="XF8" s="60"/>
      <c r="XG8" s="60"/>
      <c r="XH8" s="60"/>
      <c r="XI8" s="60"/>
      <c r="XJ8" s="60"/>
      <c r="XK8" s="60"/>
      <c r="XL8" s="60"/>
      <c r="XM8" s="60"/>
      <c r="XN8" s="60"/>
      <c r="XO8" s="60"/>
      <c r="XP8" s="60"/>
      <c r="XQ8" s="60"/>
      <c r="XR8" s="60"/>
      <c r="XS8" s="60"/>
      <c r="XT8" s="60"/>
      <c r="XU8" s="60"/>
      <c r="XV8" s="60"/>
      <c r="XW8" s="60"/>
      <c r="XX8" s="60"/>
      <c r="XY8" s="60"/>
      <c r="XZ8" s="60"/>
      <c r="YA8" s="60"/>
      <c r="YB8" s="60"/>
      <c r="YC8" s="60"/>
      <c r="YD8" s="60"/>
      <c r="YE8" s="60"/>
      <c r="YF8" s="60"/>
      <c r="YG8" s="60"/>
      <c r="YH8" s="60"/>
      <c r="YI8" s="60"/>
      <c r="YJ8" s="60"/>
      <c r="YK8" s="60"/>
      <c r="YL8" s="60"/>
      <c r="YM8" s="60"/>
      <c r="YN8" s="60"/>
      <c r="YO8" s="60"/>
      <c r="YP8" s="60"/>
      <c r="YQ8" s="60"/>
      <c r="YR8" s="60"/>
      <c r="YS8" s="60"/>
      <c r="YT8" s="60"/>
      <c r="YU8" s="60"/>
      <c r="YV8" s="60"/>
      <c r="YW8" s="60"/>
      <c r="YX8" s="60"/>
      <c r="YY8" s="60"/>
      <c r="YZ8" s="60"/>
      <c r="ZA8" s="60"/>
      <c r="ZB8" s="60"/>
      <c r="ZC8" s="60"/>
      <c r="ZD8" s="60"/>
      <c r="ZE8" s="60"/>
      <c r="ZF8" s="60"/>
      <c r="ZG8" s="60"/>
      <c r="ZH8" s="60"/>
      <c r="ZI8" s="60"/>
      <c r="ZJ8" s="60"/>
      <c r="ZK8" s="60"/>
      <c r="ZL8" s="60"/>
      <c r="ZM8" s="60"/>
      <c r="ZN8" s="60"/>
      <c r="ZO8" s="60"/>
      <c r="ZP8" s="60"/>
      <c r="ZQ8" s="60"/>
      <c r="ZR8" s="60"/>
      <c r="ZS8" s="60"/>
      <c r="ZT8" s="60"/>
      <c r="ZU8" s="60"/>
      <c r="ZV8" s="60"/>
      <c r="ZW8" s="60"/>
      <c r="ZX8" s="60"/>
      <c r="ZY8" s="60"/>
      <c r="ZZ8" s="60"/>
      <c r="AAA8" s="60"/>
      <c r="AAB8" s="60"/>
      <c r="AAC8" s="60"/>
      <c r="AAD8" s="60"/>
      <c r="AAE8" s="60"/>
      <c r="AAF8" s="60"/>
      <c r="AAG8" s="60"/>
      <c r="AAH8" s="60"/>
      <c r="AAI8" s="60"/>
      <c r="AAJ8" s="60"/>
      <c r="AAK8" s="60"/>
      <c r="AAL8" s="60"/>
      <c r="AAM8" s="60"/>
      <c r="AAN8" s="60"/>
      <c r="AAO8" s="60"/>
      <c r="AAP8" s="60"/>
      <c r="AAQ8" s="60"/>
      <c r="AAR8" s="60"/>
      <c r="AAS8" s="60"/>
      <c r="AAT8" s="60"/>
      <c r="AAU8" s="60"/>
      <c r="AAV8" s="60"/>
      <c r="AAW8" s="60"/>
      <c r="AAX8" s="60"/>
      <c r="AAY8" s="60"/>
      <c r="AAZ8" s="60"/>
      <c r="ABA8" s="60"/>
      <c r="ABB8" s="60"/>
      <c r="ABC8" s="60"/>
      <c r="ABD8" s="60"/>
      <c r="ABE8" s="60"/>
      <c r="ABF8" s="60"/>
      <c r="ABG8" s="60"/>
      <c r="ABH8" s="60"/>
      <c r="ABI8" s="60"/>
      <c r="ABJ8" s="60"/>
      <c r="ABK8" s="60"/>
      <c r="ABL8" s="60"/>
      <c r="ABM8" s="60"/>
      <c r="ABN8" s="60"/>
      <c r="ABO8" s="60"/>
      <c r="ABP8" s="60"/>
      <c r="ABQ8" s="60"/>
      <c r="ABR8" s="60"/>
      <c r="ABS8" s="60"/>
      <c r="ABT8" s="60"/>
      <c r="ABU8" s="60"/>
      <c r="ABV8" s="60"/>
      <c r="ABW8" s="60"/>
      <c r="ABX8" s="60"/>
      <c r="ABY8" s="60"/>
      <c r="ABZ8" s="60"/>
      <c r="ACA8" s="60"/>
      <c r="ACB8" s="60"/>
      <c r="ACC8" s="60"/>
      <c r="ACD8" s="60"/>
      <c r="ACE8" s="60"/>
      <c r="ACF8" s="60"/>
      <c r="ACG8" s="60"/>
      <c r="ACH8" s="60"/>
      <c r="ACI8" s="60"/>
      <c r="ACJ8" s="60"/>
      <c r="ACK8" s="60"/>
      <c r="ACL8" s="60"/>
      <c r="ACM8" s="60"/>
      <c r="ACN8" s="60"/>
      <c r="ACO8" s="60"/>
      <c r="ACP8" s="60"/>
      <c r="ACQ8" s="60"/>
      <c r="ACR8" s="60"/>
      <c r="ACS8" s="60"/>
      <c r="ACT8" s="60"/>
      <c r="ACU8" s="60"/>
      <c r="ACV8" s="60"/>
      <c r="ACW8" s="60"/>
      <c r="ACX8" s="60"/>
      <c r="ACY8" s="60"/>
      <c r="ACZ8" s="60"/>
      <c r="ADA8" s="60"/>
      <c r="ADB8" s="60"/>
      <c r="ADC8" s="60"/>
      <c r="ADD8" s="60"/>
      <c r="ADE8" s="60"/>
      <c r="ADF8" s="60"/>
      <c r="ADG8" s="60"/>
      <c r="ADH8" s="60"/>
      <c r="ADI8" s="60"/>
      <c r="ADJ8" s="60"/>
      <c r="ADK8" s="60"/>
      <c r="ADL8" s="60"/>
      <c r="ADM8" s="60"/>
      <c r="ADN8" s="60"/>
      <c r="ADO8" s="60"/>
      <c r="ADP8" s="60"/>
      <c r="ADQ8" s="60"/>
      <c r="ADR8" s="60"/>
      <c r="ADS8" s="60"/>
      <c r="ADT8" s="60"/>
      <c r="ADU8" s="60"/>
      <c r="ADV8" s="60"/>
      <c r="ADW8" s="60"/>
      <c r="ADX8" s="60"/>
      <c r="ADY8" s="60"/>
      <c r="ADZ8" s="60"/>
      <c r="AEA8" s="60"/>
      <c r="AEB8" s="60"/>
      <c r="AEC8" s="60"/>
      <c r="AED8" s="60"/>
      <c r="AEE8" s="60"/>
      <c r="AEF8" s="60"/>
      <c r="AEG8" s="60"/>
      <c r="AEH8" s="60"/>
      <c r="AEI8" s="60"/>
      <c r="AEJ8" s="60"/>
      <c r="AEK8" s="60"/>
      <c r="AEL8" s="60"/>
      <c r="AEM8" s="60"/>
      <c r="AEN8" s="60"/>
      <c r="AEO8" s="60"/>
      <c r="AEP8" s="60"/>
      <c r="AEQ8" s="60"/>
      <c r="AER8" s="60"/>
      <c r="AES8" s="60"/>
      <c r="AET8" s="60"/>
      <c r="AEU8" s="60"/>
      <c r="AEV8" s="60"/>
      <c r="AEW8" s="60"/>
      <c r="AEX8" s="60"/>
      <c r="AEY8" s="60"/>
      <c r="AEZ8" s="60"/>
      <c r="AFA8" s="60"/>
      <c r="AFB8" s="60"/>
      <c r="AFC8" s="60"/>
      <c r="AFD8" s="60"/>
      <c r="AFE8" s="60"/>
      <c r="AFF8" s="60"/>
      <c r="AFG8" s="60"/>
      <c r="AFH8" s="60"/>
      <c r="AFI8" s="60"/>
      <c r="AFJ8" s="60"/>
      <c r="AFK8" s="60"/>
      <c r="AFL8" s="60"/>
      <c r="AFM8" s="60"/>
      <c r="AFN8" s="60"/>
      <c r="AFO8" s="60"/>
      <c r="AFP8" s="60"/>
      <c r="AFQ8" s="60"/>
      <c r="AFR8" s="60"/>
      <c r="AFS8" s="60"/>
      <c r="AFT8" s="60"/>
      <c r="AFU8" s="60"/>
      <c r="AFV8" s="60"/>
      <c r="AFW8" s="60"/>
      <c r="AFX8" s="60"/>
      <c r="AFY8" s="60"/>
      <c r="AFZ8" s="60"/>
      <c r="AGA8" s="60"/>
      <c r="AGB8" s="60"/>
      <c r="AGC8" s="60"/>
      <c r="AGD8" s="60"/>
      <c r="AGE8" s="60"/>
      <c r="AGF8" s="60"/>
      <c r="AGG8" s="60"/>
      <c r="AGH8" s="60"/>
      <c r="AGI8" s="60"/>
      <c r="AGJ8" s="60"/>
      <c r="AGK8" s="60"/>
      <c r="AGL8" s="60"/>
      <c r="AGM8" s="60"/>
      <c r="AGN8" s="60"/>
      <c r="AGO8" s="60"/>
      <c r="AGP8" s="60"/>
      <c r="AGQ8" s="60"/>
      <c r="AGR8" s="60"/>
      <c r="AGS8" s="60"/>
      <c r="AGT8" s="60"/>
      <c r="AGU8" s="60"/>
      <c r="AGV8" s="60"/>
      <c r="AGW8" s="60"/>
      <c r="AGX8" s="60"/>
      <c r="AGY8" s="60"/>
      <c r="AGZ8" s="60"/>
      <c r="AHA8" s="60"/>
      <c r="AHB8" s="60"/>
      <c r="AHC8" s="60"/>
      <c r="AHD8" s="60"/>
      <c r="AHE8" s="60"/>
      <c r="AHF8" s="60"/>
      <c r="AHG8" s="60"/>
      <c r="AHH8" s="60"/>
      <c r="AHI8" s="60"/>
      <c r="AHJ8" s="60"/>
      <c r="AHK8" s="60"/>
      <c r="AHL8" s="60"/>
      <c r="AHM8" s="60"/>
      <c r="AHN8" s="60"/>
      <c r="AHO8" s="60"/>
      <c r="AHP8" s="60"/>
      <c r="AHQ8" s="60"/>
      <c r="AHR8" s="60"/>
      <c r="AHS8" s="60"/>
      <c r="AHT8" s="60"/>
      <c r="AHU8" s="60"/>
      <c r="AHV8" s="60"/>
      <c r="AHW8" s="60"/>
      <c r="AHX8" s="60"/>
      <c r="AHY8" s="60"/>
      <c r="AHZ8" s="60"/>
      <c r="AIA8" s="60"/>
      <c r="AIB8" s="60"/>
      <c r="AIC8" s="60"/>
      <c r="AID8" s="60"/>
      <c r="AIE8" s="60"/>
      <c r="AIF8" s="60"/>
      <c r="AIG8" s="60"/>
      <c r="AIH8" s="60"/>
      <c r="AII8" s="60"/>
      <c r="AIJ8" s="60"/>
      <c r="AIK8" s="60"/>
      <c r="AIL8" s="60"/>
      <c r="AIM8" s="60"/>
      <c r="AIN8" s="60"/>
      <c r="AIO8" s="60"/>
      <c r="AIP8" s="60"/>
      <c r="AIQ8" s="60"/>
      <c r="AIR8" s="60"/>
      <c r="AIS8" s="60"/>
      <c r="AIT8" s="60"/>
      <c r="AIU8" s="60"/>
      <c r="AIV8" s="60"/>
      <c r="AIW8" s="60"/>
      <c r="AIX8" s="60"/>
      <c r="AIY8" s="60"/>
      <c r="AIZ8" s="60"/>
      <c r="AJA8" s="60"/>
      <c r="AJB8" s="60"/>
      <c r="AJC8" s="60"/>
      <c r="AJD8" s="60"/>
      <c r="AJE8" s="60"/>
      <c r="AJF8" s="60"/>
      <c r="AJG8" s="60"/>
      <c r="AJH8" s="60"/>
      <c r="AJI8" s="60"/>
      <c r="AJJ8" s="60"/>
      <c r="AJK8" s="60"/>
      <c r="AJL8" s="60"/>
      <c r="AJM8" s="60"/>
      <c r="AJN8" s="60"/>
      <c r="AJO8" s="60"/>
      <c r="AJP8" s="60"/>
      <c r="AJQ8" s="60"/>
      <c r="AJR8" s="60"/>
      <c r="AJS8" s="60"/>
      <c r="AJT8" s="60"/>
      <c r="AJU8" s="60"/>
      <c r="AJV8" s="60"/>
      <c r="AJW8" s="60"/>
      <c r="AJX8" s="60"/>
      <c r="AJY8" s="60"/>
      <c r="AJZ8" s="60"/>
      <c r="AKA8" s="60"/>
      <c r="AKB8" s="60"/>
      <c r="AKC8" s="60"/>
      <c r="AKD8" s="60"/>
      <c r="AKE8" s="60"/>
      <c r="AKF8" s="60"/>
      <c r="AKG8" s="60"/>
      <c r="AKH8" s="60"/>
      <c r="AKI8" s="60"/>
      <c r="AKJ8" s="60"/>
      <c r="AKK8" s="60"/>
      <c r="AKL8" s="60"/>
      <c r="AKM8" s="60"/>
      <c r="AKN8" s="60"/>
      <c r="AKO8" s="60"/>
      <c r="AKP8" s="60"/>
      <c r="AKQ8" s="60"/>
      <c r="AKR8" s="60"/>
      <c r="AKS8" s="60"/>
      <c r="AKT8" s="60"/>
      <c r="AKU8" s="60"/>
      <c r="AKV8" s="60"/>
      <c r="AKW8" s="60"/>
      <c r="AKX8" s="60"/>
      <c r="AKY8" s="60"/>
      <c r="AKZ8" s="60"/>
      <c r="ALA8" s="60"/>
      <c r="ALB8" s="60"/>
      <c r="ALC8" s="60"/>
      <c r="ALD8" s="60"/>
      <c r="ALE8" s="60"/>
      <c r="ALF8" s="60"/>
      <c r="ALG8" s="60"/>
      <c r="ALH8" s="60"/>
      <c r="ALI8" s="60"/>
      <c r="ALJ8" s="60"/>
      <c r="ALK8" s="60"/>
      <c r="ALL8" s="60"/>
      <c r="ALM8" s="60"/>
      <c r="ALN8" s="60"/>
      <c r="ALO8" s="60"/>
      <c r="ALP8" s="60"/>
      <c r="ALQ8" s="60"/>
      <c r="ALR8" s="60"/>
      <c r="ALS8" s="60"/>
      <c r="ALT8" s="60"/>
      <c r="ALU8" s="60"/>
      <c r="ALV8" s="60"/>
      <c r="ALW8" s="60"/>
      <c r="ALX8" s="60"/>
      <c r="ALY8" s="60"/>
      <c r="ALZ8" s="60"/>
      <c r="AMA8" s="60"/>
      <c r="AMB8" s="60"/>
      <c r="AMC8" s="60"/>
      <c r="AMD8" s="60"/>
      <c r="AME8" s="60"/>
      <c r="AMF8" s="60"/>
      <c r="AMG8" s="60"/>
      <c r="AMH8" s="60"/>
      <c r="AMI8" s="60"/>
      <c r="AMJ8" s="60"/>
    </row>
    <row r="9" spans="1:1024" x14ac:dyDescent="0.3">
      <c r="A9" s="7"/>
      <c r="B9" s="7"/>
      <c r="C9" s="10"/>
      <c r="D9" s="10"/>
      <c r="E9" s="10"/>
      <c r="F9" s="11"/>
      <c r="G9" s="11"/>
      <c r="H9" s="11"/>
      <c r="I9" s="11"/>
    </row>
    <row r="10" spans="1:1024" x14ac:dyDescent="0.3">
      <c r="A10" s="7"/>
      <c r="B10" s="7"/>
      <c r="C10" s="10"/>
      <c r="D10" s="10"/>
      <c r="E10" s="10"/>
      <c r="F10" s="11"/>
      <c r="G10" s="11"/>
      <c r="H10" s="11"/>
      <c r="I10" s="11"/>
    </row>
    <row r="11" spans="1:1024" ht="43.2" x14ac:dyDescent="0.3">
      <c r="B11" s="1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H11" s="11"/>
      <c r="I11" s="11"/>
      <c r="J11" s="11"/>
    </row>
    <row r="12" spans="1:1024" ht="32.4" customHeight="1" x14ac:dyDescent="0.3">
      <c r="B12" s="12">
        <v>1</v>
      </c>
      <c r="C12" s="57" t="s">
        <v>201</v>
      </c>
      <c r="D12" s="63">
        <f>J177</f>
        <v>0</v>
      </c>
      <c r="E12" s="63">
        <f>F12-D12</f>
        <v>0</v>
      </c>
      <c r="F12" s="63">
        <f>L177</f>
        <v>0</v>
      </c>
      <c r="H12" s="11"/>
      <c r="I12" s="11"/>
      <c r="J12" s="11"/>
    </row>
    <row r="13" spans="1:1024" ht="32.4" customHeight="1" x14ac:dyDescent="0.3">
      <c r="B13" s="14"/>
      <c r="C13" s="3" t="s">
        <v>30</v>
      </c>
      <c r="D13" s="4">
        <f>D12</f>
        <v>0</v>
      </c>
      <c r="E13" s="4">
        <f>E12</f>
        <v>0</v>
      </c>
      <c r="F13" s="4">
        <f>F12</f>
        <v>0</v>
      </c>
    </row>
    <row r="14" spans="1:1024" x14ac:dyDescent="0.3">
      <c r="B14" s="16"/>
    </row>
    <row r="15" spans="1:1024" x14ac:dyDescent="0.3">
      <c r="B15" s="16"/>
      <c r="E15" s="17"/>
      <c r="F15" s="17"/>
      <c r="G15" s="18"/>
      <c r="H15" s="17"/>
      <c r="I15" s="19"/>
      <c r="J15" s="20"/>
    </row>
    <row r="16" spans="1:1024" x14ac:dyDescent="0.3">
      <c r="B16" s="16"/>
      <c r="E16" s="17"/>
      <c r="F16" s="17"/>
      <c r="G16" s="18"/>
      <c r="H16" s="17"/>
      <c r="I16" s="19"/>
      <c r="J16" s="20"/>
    </row>
    <row r="17" spans="2:12" ht="14.4" customHeight="1" x14ac:dyDescent="0.3">
      <c r="B17" s="114" t="s">
        <v>201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</row>
    <row r="18" spans="2:12" ht="57.6" x14ac:dyDescent="0.3">
      <c r="B18" s="64" t="s">
        <v>6</v>
      </c>
      <c r="C18" s="65" t="s">
        <v>11</v>
      </c>
      <c r="D18" s="65" t="s">
        <v>31</v>
      </c>
      <c r="E18" s="65" t="s">
        <v>12</v>
      </c>
      <c r="F18" s="65" t="s">
        <v>13</v>
      </c>
      <c r="G18" s="65" t="s">
        <v>14</v>
      </c>
      <c r="H18" s="65" t="s">
        <v>15</v>
      </c>
      <c r="I18" s="65" t="s">
        <v>16</v>
      </c>
      <c r="J18" s="65" t="s">
        <v>17</v>
      </c>
      <c r="K18" s="65" t="s">
        <v>18</v>
      </c>
      <c r="L18" s="65" t="s">
        <v>19</v>
      </c>
    </row>
    <row r="19" spans="2:12" x14ac:dyDescent="0.3">
      <c r="B19" s="22">
        <v>1</v>
      </c>
      <c r="C19" s="23">
        <v>2</v>
      </c>
      <c r="D19" s="24">
        <v>3</v>
      </c>
      <c r="E19" s="24">
        <v>4</v>
      </c>
      <c r="F19" s="23">
        <v>5</v>
      </c>
      <c r="G19" s="23">
        <v>6</v>
      </c>
      <c r="H19" s="23">
        <v>7</v>
      </c>
      <c r="I19" s="25">
        <v>8</v>
      </c>
      <c r="J19" s="23" t="s">
        <v>20</v>
      </c>
      <c r="K19" s="23">
        <v>10</v>
      </c>
      <c r="L19" s="23" t="s">
        <v>21</v>
      </c>
    </row>
    <row r="20" spans="2:12" ht="13.2" customHeight="1" x14ac:dyDescent="0.3">
      <c r="B20" s="26">
        <v>1</v>
      </c>
      <c r="C20" s="66" t="s">
        <v>202</v>
      </c>
      <c r="D20" s="93">
        <v>1</v>
      </c>
      <c r="E20" s="93">
        <v>2</v>
      </c>
      <c r="F20" s="93" t="s">
        <v>203</v>
      </c>
      <c r="G20" s="93">
        <f>E20*D20</f>
        <v>2</v>
      </c>
      <c r="H20" s="93"/>
      <c r="I20" s="94"/>
      <c r="J20" s="95">
        <f>ROUND(I20*G20,2)</f>
        <v>0</v>
      </c>
      <c r="K20" s="96"/>
      <c r="L20" s="95">
        <f>ROUND(J20+(J20*K20),2)</f>
        <v>0</v>
      </c>
    </row>
    <row r="21" spans="2:12" x14ac:dyDescent="0.3">
      <c r="B21" s="22" t="s">
        <v>33</v>
      </c>
      <c r="C21" s="34" t="s">
        <v>190</v>
      </c>
      <c r="D21" s="93"/>
      <c r="E21" s="93"/>
      <c r="F21" s="93"/>
      <c r="G21" s="93"/>
      <c r="H21" s="93"/>
      <c r="I21" s="94"/>
      <c r="J21" s="95"/>
      <c r="K21" s="96"/>
      <c r="L21" s="95"/>
    </row>
    <row r="22" spans="2:12" ht="28.8" x14ac:dyDescent="0.3">
      <c r="B22" s="22" t="s">
        <v>35</v>
      </c>
      <c r="C22" s="34" t="s">
        <v>204</v>
      </c>
      <c r="D22" s="93"/>
      <c r="E22" s="93"/>
      <c r="F22" s="93"/>
      <c r="G22" s="93"/>
      <c r="H22" s="93"/>
      <c r="I22" s="94"/>
      <c r="J22" s="95"/>
      <c r="K22" s="96"/>
      <c r="L22" s="95"/>
    </row>
    <row r="23" spans="2:12" x14ac:dyDescent="0.3">
      <c r="B23" s="22" t="s">
        <v>37</v>
      </c>
      <c r="C23" s="34" t="s">
        <v>192</v>
      </c>
      <c r="D23" s="93"/>
      <c r="E23" s="93"/>
      <c r="F23" s="93"/>
      <c r="G23" s="93"/>
      <c r="H23" s="93"/>
      <c r="I23" s="94"/>
      <c r="J23" s="95"/>
      <c r="K23" s="96"/>
      <c r="L23" s="95"/>
    </row>
    <row r="24" spans="2:12" x14ac:dyDescent="0.3">
      <c r="B24" s="22" t="s">
        <v>39</v>
      </c>
      <c r="C24" s="34" t="s">
        <v>193</v>
      </c>
      <c r="D24" s="93"/>
      <c r="E24" s="93"/>
      <c r="F24" s="93"/>
      <c r="G24" s="93"/>
      <c r="H24" s="93"/>
      <c r="I24" s="94"/>
      <c r="J24" s="95"/>
      <c r="K24" s="96"/>
      <c r="L24" s="95"/>
    </row>
    <row r="25" spans="2:12" x14ac:dyDescent="0.3">
      <c r="B25" s="22" t="s">
        <v>41</v>
      </c>
      <c r="C25" s="34" t="s">
        <v>194</v>
      </c>
      <c r="D25" s="93"/>
      <c r="E25" s="93"/>
      <c r="F25" s="93"/>
      <c r="G25" s="93"/>
      <c r="H25" s="93"/>
      <c r="I25" s="94"/>
      <c r="J25" s="95"/>
      <c r="K25" s="96"/>
      <c r="L25" s="95"/>
    </row>
    <row r="26" spans="2:12" x14ac:dyDescent="0.3">
      <c r="B26" s="22" t="s">
        <v>43</v>
      </c>
      <c r="C26" s="34" t="s">
        <v>195</v>
      </c>
      <c r="D26" s="93"/>
      <c r="E26" s="93"/>
      <c r="F26" s="93"/>
      <c r="G26" s="93"/>
      <c r="H26" s="93"/>
      <c r="I26" s="94"/>
      <c r="J26" s="95"/>
      <c r="K26" s="96"/>
      <c r="L26" s="95"/>
    </row>
    <row r="27" spans="2:12" ht="13.2" customHeight="1" x14ac:dyDescent="0.3">
      <c r="B27" s="115" t="s">
        <v>45</v>
      </c>
      <c r="C27" s="34" t="s">
        <v>196</v>
      </c>
      <c r="D27" s="93"/>
      <c r="E27" s="93"/>
      <c r="F27" s="93"/>
      <c r="G27" s="93"/>
      <c r="H27" s="93"/>
      <c r="I27" s="94"/>
      <c r="J27" s="95"/>
      <c r="K27" s="96"/>
      <c r="L27" s="95"/>
    </row>
    <row r="28" spans="2:12" x14ac:dyDescent="0.3">
      <c r="B28" s="115"/>
      <c r="C28" s="34" t="s">
        <v>197</v>
      </c>
      <c r="D28" s="93"/>
      <c r="E28" s="93"/>
      <c r="F28" s="93"/>
      <c r="G28" s="93"/>
      <c r="H28" s="93"/>
      <c r="I28" s="94"/>
      <c r="J28" s="95"/>
      <c r="K28" s="96"/>
      <c r="L28" s="95"/>
    </row>
    <row r="29" spans="2:12" x14ac:dyDescent="0.3">
      <c r="B29" s="115"/>
      <c r="C29" s="34" t="s">
        <v>198</v>
      </c>
      <c r="D29" s="93"/>
      <c r="E29" s="93"/>
      <c r="F29" s="93"/>
      <c r="G29" s="93"/>
      <c r="H29" s="93"/>
      <c r="I29" s="94"/>
      <c r="J29" s="95"/>
      <c r="K29" s="96"/>
      <c r="L29" s="95"/>
    </row>
    <row r="30" spans="2:12" x14ac:dyDescent="0.3">
      <c r="B30" s="115"/>
      <c r="C30" s="34" t="s">
        <v>199</v>
      </c>
      <c r="D30" s="93"/>
      <c r="E30" s="93"/>
      <c r="F30" s="93"/>
      <c r="G30" s="93"/>
      <c r="H30" s="93"/>
      <c r="I30" s="94"/>
      <c r="J30" s="95"/>
      <c r="K30" s="96"/>
      <c r="L30" s="95"/>
    </row>
    <row r="31" spans="2:12" x14ac:dyDescent="0.3">
      <c r="B31" s="22" t="s">
        <v>47</v>
      </c>
      <c r="C31" s="34" t="s">
        <v>200</v>
      </c>
      <c r="D31" s="93"/>
      <c r="E31" s="93"/>
      <c r="F31" s="93"/>
      <c r="G31" s="93"/>
      <c r="H31" s="93"/>
      <c r="I31" s="94"/>
      <c r="J31" s="95"/>
      <c r="K31" s="96"/>
      <c r="L31" s="95"/>
    </row>
    <row r="32" spans="2:12" ht="28.8" x14ac:dyDescent="0.3">
      <c r="B32" s="22" t="s">
        <v>91</v>
      </c>
      <c r="C32" s="38" t="s">
        <v>254</v>
      </c>
      <c r="D32" s="93"/>
      <c r="E32" s="93"/>
      <c r="F32" s="93"/>
      <c r="G32" s="93"/>
      <c r="H32" s="93"/>
      <c r="I32" s="94"/>
      <c r="J32" s="95"/>
      <c r="K32" s="96"/>
      <c r="L32" s="95"/>
    </row>
    <row r="33" spans="2:12" x14ac:dyDescent="0.3">
      <c r="B33" s="22" t="s">
        <v>117</v>
      </c>
      <c r="C33" s="38" t="s">
        <v>255</v>
      </c>
      <c r="D33" s="93"/>
      <c r="E33" s="93"/>
      <c r="F33" s="93"/>
      <c r="G33" s="93"/>
      <c r="H33" s="93"/>
      <c r="I33" s="94"/>
      <c r="J33" s="95"/>
      <c r="K33" s="96"/>
      <c r="L33" s="95"/>
    </row>
    <row r="34" spans="2:12" ht="13.2" customHeight="1" x14ac:dyDescent="0.3">
      <c r="B34" s="26" t="s">
        <v>205</v>
      </c>
      <c r="C34" s="66" t="s">
        <v>206</v>
      </c>
      <c r="D34" s="93">
        <v>1</v>
      </c>
      <c r="E34" s="93">
        <v>2</v>
      </c>
      <c r="F34" s="93" t="s">
        <v>203</v>
      </c>
      <c r="G34" s="93">
        <f>E34*D34</f>
        <v>2</v>
      </c>
      <c r="H34" s="93"/>
      <c r="I34" s="94"/>
      <c r="J34" s="95">
        <f>ROUND(I34*G34,2)</f>
        <v>0</v>
      </c>
      <c r="K34" s="96"/>
      <c r="L34" s="95">
        <f>ROUND(J34+(J34*K34),2)</f>
        <v>0</v>
      </c>
    </row>
    <row r="35" spans="2:12" x14ac:dyDescent="0.3">
      <c r="B35" s="22" t="s">
        <v>33</v>
      </c>
      <c r="C35" s="34" t="s">
        <v>50</v>
      </c>
      <c r="D35" s="93"/>
      <c r="E35" s="93"/>
      <c r="F35" s="93"/>
      <c r="G35" s="93"/>
      <c r="H35" s="93"/>
      <c r="I35" s="94"/>
      <c r="J35" s="95"/>
      <c r="K35" s="96"/>
      <c r="L35" s="95"/>
    </row>
    <row r="36" spans="2:12" x14ac:dyDescent="0.3">
      <c r="B36" s="22" t="s">
        <v>35</v>
      </c>
      <c r="C36" s="34" t="s">
        <v>51</v>
      </c>
      <c r="D36" s="93"/>
      <c r="E36" s="93"/>
      <c r="F36" s="93"/>
      <c r="G36" s="93"/>
      <c r="H36" s="93"/>
      <c r="I36" s="94"/>
      <c r="J36" s="95"/>
      <c r="K36" s="96"/>
      <c r="L36" s="95"/>
    </row>
    <row r="37" spans="2:12" x14ac:dyDescent="0.3">
      <c r="B37" s="22" t="s">
        <v>37</v>
      </c>
      <c r="C37" s="67" t="s">
        <v>52</v>
      </c>
      <c r="D37" s="93"/>
      <c r="E37" s="93"/>
      <c r="F37" s="93"/>
      <c r="G37" s="93"/>
      <c r="H37" s="93"/>
      <c r="I37" s="94"/>
      <c r="J37" s="95"/>
      <c r="K37" s="96"/>
      <c r="L37" s="95"/>
    </row>
    <row r="38" spans="2:12" x14ac:dyDescent="0.3">
      <c r="B38" s="22" t="s">
        <v>39</v>
      </c>
      <c r="C38" s="34" t="s">
        <v>53</v>
      </c>
      <c r="D38" s="93"/>
      <c r="E38" s="93"/>
      <c r="F38" s="93"/>
      <c r="G38" s="93"/>
      <c r="H38" s="93"/>
      <c r="I38" s="94"/>
      <c r="J38" s="95"/>
      <c r="K38" s="96"/>
      <c r="L38" s="95"/>
    </row>
    <row r="39" spans="2:12" ht="28.8" x14ac:dyDescent="0.3">
      <c r="B39" s="22" t="s">
        <v>41</v>
      </c>
      <c r="C39" s="34" t="s">
        <v>54</v>
      </c>
      <c r="D39" s="93"/>
      <c r="E39" s="93"/>
      <c r="F39" s="93"/>
      <c r="G39" s="93"/>
      <c r="H39" s="93"/>
      <c r="I39" s="94"/>
      <c r="J39" s="95"/>
      <c r="K39" s="96"/>
      <c r="L39" s="95"/>
    </row>
    <row r="40" spans="2:12" x14ac:dyDescent="0.3">
      <c r="B40" s="22" t="s">
        <v>43</v>
      </c>
      <c r="C40" s="34" t="s">
        <v>55</v>
      </c>
      <c r="D40" s="93"/>
      <c r="E40" s="93"/>
      <c r="F40" s="93"/>
      <c r="G40" s="93"/>
      <c r="H40" s="93"/>
      <c r="I40" s="94"/>
      <c r="J40" s="95"/>
      <c r="K40" s="96"/>
      <c r="L40" s="95"/>
    </row>
    <row r="41" spans="2:12" x14ac:dyDescent="0.3">
      <c r="B41" s="22" t="s">
        <v>45</v>
      </c>
      <c r="C41" s="34" t="s">
        <v>56</v>
      </c>
      <c r="D41" s="93"/>
      <c r="E41" s="93"/>
      <c r="F41" s="93"/>
      <c r="G41" s="93"/>
      <c r="H41" s="93"/>
      <c r="I41" s="94"/>
      <c r="J41" s="95"/>
      <c r="K41" s="96"/>
      <c r="L41" s="95"/>
    </row>
    <row r="42" spans="2:12" ht="13.2" customHeight="1" x14ac:dyDescent="0.3">
      <c r="B42" s="26" t="s">
        <v>57</v>
      </c>
      <c r="C42" s="68" t="s">
        <v>256</v>
      </c>
      <c r="D42" s="93">
        <v>1</v>
      </c>
      <c r="E42" s="93">
        <v>2</v>
      </c>
      <c r="F42" s="93" t="s">
        <v>203</v>
      </c>
      <c r="G42" s="93">
        <f>E42*D42</f>
        <v>2</v>
      </c>
      <c r="H42" s="93"/>
      <c r="I42" s="94"/>
      <c r="J42" s="95">
        <f>ROUND(I42*G42,2)</f>
        <v>0</v>
      </c>
      <c r="K42" s="96"/>
      <c r="L42" s="95">
        <f>ROUND(J42+(J42*K42),2)</f>
        <v>0</v>
      </c>
    </row>
    <row r="43" spans="2:12" x14ac:dyDescent="0.3">
      <c r="B43" s="22" t="s">
        <v>33</v>
      </c>
      <c r="C43" s="34" t="s">
        <v>69</v>
      </c>
      <c r="D43" s="93"/>
      <c r="E43" s="93"/>
      <c r="F43" s="93"/>
      <c r="G43" s="93"/>
      <c r="H43" s="93"/>
      <c r="I43" s="94"/>
      <c r="J43" s="95"/>
      <c r="K43" s="96"/>
      <c r="L43" s="95"/>
    </row>
    <row r="44" spans="2:12" x14ac:dyDescent="0.3">
      <c r="B44" s="22" t="s">
        <v>35</v>
      </c>
      <c r="C44" s="34" t="s">
        <v>78</v>
      </c>
      <c r="D44" s="93"/>
      <c r="E44" s="93"/>
      <c r="F44" s="93"/>
      <c r="G44" s="93"/>
      <c r="H44" s="93"/>
      <c r="I44" s="94"/>
      <c r="J44" s="95"/>
      <c r="K44" s="96"/>
      <c r="L44" s="95"/>
    </row>
    <row r="45" spans="2:12" x14ac:dyDescent="0.3">
      <c r="B45" s="22" t="s">
        <v>37</v>
      </c>
      <c r="C45" s="34" t="s">
        <v>71</v>
      </c>
      <c r="D45" s="93"/>
      <c r="E45" s="93"/>
      <c r="F45" s="93"/>
      <c r="G45" s="93"/>
      <c r="H45" s="93"/>
      <c r="I45" s="94"/>
      <c r="J45" s="95"/>
      <c r="K45" s="96"/>
      <c r="L45" s="95"/>
    </row>
    <row r="46" spans="2:12" x14ac:dyDescent="0.3">
      <c r="B46" s="22" t="s">
        <v>39</v>
      </c>
      <c r="C46" s="34" t="s">
        <v>79</v>
      </c>
      <c r="D46" s="93"/>
      <c r="E46" s="93"/>
      <c r="F46" s="93"/>
      <c r="G46" s="93"/>
      <c r="H46" s="93"/>
      <c r="I46" s="94"/>
      <c r="J46" s="95"/>
      <c r="K46" s="96"/>
      <c r="L46" s="95"/>
    </row>
    <row r="47" spans="2:12" x14ac:dyDescent="0.3">
      <c r="B47" s="22" t="s">
        <v>41</v>
      </c>
      <c r="C47" s="34" t="s">
        <v>73</v>
      </c>
      <c r="D47" s="93"/>
      <c r="E47" s="93"/>
      <c r="F47" s="93"/>
      <c r="G47" s="93"/>
      <c r="H47" s="93"/>
      <c r="I47" s="94"/>
      <c r="J47" s="95"/>
      <c r="K47" s="96"/>
      <c r="L47" s="95"/>
    </row>
    <row r="48" spans="2:12" x14ac:dyDescent="0.3">
      <c r="B48" s="22" t="s">
        <v>43</v>
      </c>
      <c r="C48" s="34" t="s">
        <v>74</v>
      </c>
      <c r="D48" s="93"/>
      <c r="E48" s="93"/>
      <c r="F48" s="93"/>
      <c r="G48" s="93"/>
      <c r="H48" s="93"/>
      <c r="I48" s="94"/>
      <c r="J48" s="95"/>
      <c r="K48" s="96"/>
      <c r="L48" s="95"/>
    </row>
    <row r="49" spans="2:12" x14ac:dyDescent="0.3">
      <c r="B49" s="22" t="s">
        <v>45</v>
      </c>
      <c r="C49" s="34" t="s">
        <v>80</v>
      </c>
      <c r="D49" s="93"/>
      <c r="E49" s="93"/>
      <c r="F49" s="93"/>
      <c r="G49" s="93"/>
      <c r="H49" s="93"/>
      <c r="I49" s="94"/>
      <c r="J49" s="95"/>
      <c r="K49" s="96"/>
      <c r="L49" s="95"/>
    </row>
    <row r="50" spans="2:12" x14ac:dyDescent="0.3">
      <c r="B50" s="22" t="s">
        <v>47</v>
      </c>
      <c r="C50" s="34" t="s">
        <v>81</v>
      </c>
      <c r="D50" s="93"/>
      <c r="E50" s="93"/>
      <c r="F50" s="93"/>
      <c r="G50" s="93"/>
      <c r="H50" s="93"/>
      <c r="I50" s="94"/>
      <c r="J50" s="95"/>
      <c r="K50" s="96"/>
      <c r="L50" s="95"/>
    </row>
    <row r="51" spans="2:12" ht="13.2" customHeight="1" x14ac:dyDescent="0.3">
      <c r="B51" s="26" t="s">
        <v>65</v>
      </c>
      <c r="C51" s="66" t="s">
        <v>207</v>
      </c>
      <c r="D51" s="93">
        <v>1</v>
      </c>
      <c r="E51" s="93">
        <v>2</v>
      </c>
      <c r="F51" s="93" t="s">
        <v>203</v>
      </c>
      <c r="G51" s="93">
        <f>E51*D51</f>
        <v>2</v>
      </c>
      <c r="H51" s="93"/>
      <c r="I51" s="94"/>
      <c r="J51" s="95">
        <f>ROUND(I51*G51,2)</f>
        <v>0</v>
      </c>
      <c r="K51" s="96"/>
      <c r="L51" s="95">
        <f>ROUND(J51+(J51*K51),2)</f>
        <v>0</v>
      </c>
    </row>
    <row r="52" spans="2:12" x14ac:dyDescent="0.3">
      <c r="B52" s="22" t="s">
        <v>33</v>
      </c>
      <c r="C52" s="34" t="s">
        <v>84</v>
      </c>
      <c r="D52" s="93"/>
      <c r="E52" s="93"/>
      <c r="F52" s="93"/>
      <c r="G52" s="93"/>
      <c r="H52" s="93"/>
      <c r="I52" s="94"/>
      <c r="J52" s="95"/>
      <c r="K52" s="96"/>
      <c r="L52" s="95"/>
    </row>
    <row r="53" spans="2:12" x14ac:dyDescent="0.3">
      <c r="B53" s="22" t="s">
        <v>35</v>
      </c>
      <c r="C53" s="34" t="s">
        <v>85</v>
      </c>
      <c r="D53" s="93"/>
      <c r="E53" s="93"/>
      <c r="F53" s="93"/>
      <c r="G53" s="93"/>
      <c r="H53" s="93"/>
      <c r="I53" s="94"/>
      <c r="J53" s="95"/>
      <c r="K53" s="96"/>
      <c r="L53" s="95"/>
    </row>
    <row r="54" spans="2:12" x14ac:dyDescent="0.3">
      <c r="B54" s="22" t="s">
        <v>37</v>
      </c>
      <c r="C54" s="34" t="s">
        <v>86</v>
      </c>
      <c r="D54" s="93"/>
      <c r="E54" s="93"/>
      <c r="F54" s="93"/>
      <c r="G54" s="93"/>
      <c r="H54" s="93"/>
      <c r="I54" s="94"/>
      <c r="J54" s="95"/>
      <c r="K54" s="96"/>
      <c r="L54" s="95"/>
    </row>
    <row r="55" spans="2:12" x14ac:dyDescent="0.3">
      <c r="B55" s="22" t="s">
        <v>39</v>
      </c>
      <c r="C55" s="34" t="s">
        <v>257</v>
      </c>
      <c r="D55" s="93"/>
      <c r="E55" s="93"/>
      <c r="F55" s="93"/>
      <c r="G55" s="93"/>
      <c r="H55" s="93"/>
      <c r="I55" s="94"/>
      <c r="J55" s="95"/>
      <c r="K55" s="96"/>
      <c r="L55" s="95"/>
    </row>
    <row r="56" spans="2:12" x14ac:dyDescent="0.3">
      <c r="B56" s="22" t="s">
        <v>41</v>
      </c>
      <c r="C56" s="34" t="s">
        <v>87</v>
      </c>
      <c r="D56" s="93"/>
      <c r="E56" s="93"/>
      <c r="F56" s="93"/>
      <c r="G56" s="93"/>
      <c r="H56" s="93"/>
      <c r="I56" s="94"/>
      <c r="J56" s="95"/>
      <c r="K56" s="96"/>
      <c r="L56" s="95"/>
    </row>
    <row r="57" spans="2:12" x14ac:dyDescent="0.3">
      <c r="B57" s="22" t="s">
        <v>43</v>
      </c>
      <c r="C57" s="34" t="s">
        <v>88</v>
      </c>
      <c r="D57" s="93"/>
      <c r="E57" s="93"/>
      <c r="F57" s="93"/>
      <c r="G57" s="93"/>
      <c r="H57" s="93"/>
      <c r="I57" s="94"/>
      <c r="J57" s="95"/>
      <c r="K57" s="96"/>
      <c r="L57" s="95"/>
    </row>
    <row r="58" spans="2:12" x14ac:dyDescent="0.3">
      <c r="B58" s="22" t="s">
        <v>45</v>
      </c>
      <c r="C58" s="38" t="s">
        <v>89</v>
      </c>
      <c r="D58" s="93"/>
      <c r="E58" s="93"/>
      <c r="F58" s="93"/>
      <c r="G58" s="93"/>
      <c r="H58" s="93"/>
      <c r="I58" s="94"/>
      <c r="J58" s="95"/>
      <c r="K58" s="96"/>
      <c r="L58" s="95"/>
    </row>
    <row r="59" spans="2:12" x14ac:dyDescent="0.3">
      <c r="B59" s="22" t="s">
        <v>47</v>
      </c>
      <c r="C59" s="34" t="s">
        <v>208</v>
      </c>
      <c r="D59" s="93"/>
      <c r="E59" s="93"/>
      <c r="F59" s="93"/>
      <c r="G59" s="93"/>
      <c r="H59" s="93"/>
      <c r="I59" s="94"/>
      <c r="J59" s="95"/>
      <c r="K59" s="96"/>
      <c r="L59" s="95"/>
    </row>
    <row r="60" spans="2:12" x14ac:dyDescent="0.3">
      <c r="B60" s="22" t="s">
        <v>91</v>
      </c>
      <c r="C60" s="34" t="s">
        <v>92</v>
      </c>
      <c r="D60" s="93"/>
      <c r="E60" s="93"/>
      <c r="F60" s="93"/>
      <c r="G60" s="93"/>
      <c r="H60" s="93"/>
      <c r="I60" s="94"/>
      <c r="J60" s="95"/>
      <c r="K60" s="96"/>
      <c r="L60" s="95"/>
    </row>
    <row r="61" spans="2:12" ht="13.2" customHeight="1" x14ac:dyDescent="0.3">
      <c r="B61" s="26" t="s">
        <v>67</v>
      </c>
      <c r="C61" s="66" t="s">
        <v>209</v>
      </c>
      <c r="D61" s="93">
        <v>1</v>
      </c>
      <c r="E61" s="93">
        <v>2</v>
      </c>
      <c r="F61" s="93" t="s">
        <v>203</v>
      </c>
      <c r="G61" s="93">
        <f>E61*D61</f>
        <v>2</v>
      </c>
      <c r="H61" s="93"/>
      <c r="I61" s="94"/>
      <c r="J61" s="95">
        <f>ROUND(I61*G61,2)</f>
        <v>0</v>
      </c>
      <c r="K61" s="96"/>
      <c r="L61" s="95">
        <f>ROUND(J61+(J61*K61),2)</f>
        <v>0</v>
      </c>
    </row>
    <row r="62" spans="2:12" x14ac:dyDescent="0.3">
      <c r="B62" s="22" t="s">
        <v>33</v>
      </c>
      <c r="C62" s="34" t="s">
        <v>258</v>
      </c>
      <c r="D62" s="93"/>
      <c r="E62" s="93"/>
      <c r="F62" s="93"/>
      <c r="G62" s="93"/>
      <c r="H62" s="93"/>
      <c r="I62" s="94"/>
      <c r="J62" s="95"/>
      <c r="K62" s="96"/>
      <c r="L62" s="95"/>
    </row>
    <row r="63" spans="2:12" x14ac:dyDescent="0.3">
      <c r="B63" s="22" t="s">
        <v>35</v>
      </c>
      <c r="C63" s="34" t="s">
        <v>210</v>
      </c>
      <c r="D63" s="93"/>
      <c r="E63" s="93"/>
      <c r="F63" s="93"/>
      <c r="G63" s="93"/>
      <c r="H63" s="93"/>
      <c r="I63" s="94"/>
      <c r="J63" s="95"/>
      <c r="K63" s="96"/>
      <c r="L63" s="95"/>
    </row>
    <row r="64" spans="2:12" x14ac:dyDescent="0.3">
      <c r="B64" s="22" t="s">
        <v>37</v>
      </c>
      <c r="C64" s="34" t="s">
        <v>211</v>
      </c>
      <c r="D64" s="93"/>
      <c r="E64" s="93"/>
      <c r="F64" s="93"/>
      <c r="G64" s="93"/>
      <c r="H64" s="93"/>
      <c r="I64" s="94"/>
      <c r="J64" s="95"/>
      <c r="K64" s="96"/>
      <c r="L64" s="95"/>
    </row>
    <row r="65" spans="2:12" x14ac:dyDescent="0.3">
      <c r="B65" s="22" t="s">
        <v>39</v>
      </c>
      <c r="C65" s="38" t="s">
        <v>259</v>
      </c>
      <c r="D65" s="93"/>
      <c r="E65" s="93"/>
      <c r="F65" s="93"/>
      <c r="G65" s="93"/>
      <c r="H65" s="93"/>
      <c r="I65" s="94"/>
      <c r="J65" s="95"/>
      <c r="K65" s="96"/>
      <c r="L65" s="95"/>
    </row>
    <row r="66" spans="2:12" x14ac:dyDescent="0.3">
      <c r="B66" s="22" t="s">
        <v>41</v>
      </c>
      <c r="C66" s="34" t="s">
        <v>212</v>
      </c>
      <c r="D66" s="93"/>
      <c r="E66" s="93"/>
      <c r="F66" s="93"/>
      <c r="G66" s="93"/>
      <c r="H66" s="93"/>
      <c r="I66" s="94"/>
      <c r="J66" s="95"/>
      <c r="K66" s="96"/>
      <c r="L66" s="95"/>
    </row>
    <row r="67" spans="2:12" ht="13.2" customHeight="1" x14ac:dyDescent="0.3">
      <c r="B67" s="26" t="s">
        <v>213</v>
      </c>
      <c r="C67" s="66" t="s">
        <v>108</v>
      </c>
      <c r="D67" s="99">
        <v>1</v>
      </c>
      <c r="E67" s="99">
        <v>2</v>
      </c>
      <c r="F67" s="93" t="s">
        <v>203</v>
      </c>
      <c r="G67" s="100">
        <f>E67*D67</f>
        <v>2</v>
      </c>
      <c r="H67" s="100"/>
      <c r="I67" s="100"/>
      <c r="J67" s="95">
        <f>ROUND(I67*G67,2)</f>
        <v>0</v>
      </c>
      <c r="K67" s="96"/>
      <c r="L67" s="95">
        <f>ROUND(J67+(J67*K67),2)</f>
        <v>0</v>
      </c>
    </row>
    <row r="68" spans="2:12" x14ac:dyDescent="0.3">
      <c r="B68" s="22" t="s">
        <v>33</v>
      </c>
      <c r="C68" s="34" t="s">
        <v>109</v>
      </c>
      <c r="D68" s="99"/>
      <c r="E68" s="99"/>
      <c r="F68" s="93"/>
      <c r="G68" s="100"/>
      <c r="H68" s="100"/>
      <c r="I68" s="100"/>
      <c r="J68" s="95"/>
      <c r="K68" s="96"/>
      <c r="L68" s="95"/>
    </row>
    <row r="69" spans="2:12" x14ac:dyDescent="0.3">
      <c r="B69" s="22" t="s">
        <v>35</v>
      </c>
      <c r="C69" s="34" t="s">
        <v>110</v>
      </c>
      <c r="D69" s="99"/>
      <c r="E69" s="99"/>
      <c r="F69" s="93"/>
      <c r="G69" s="100"/>
      <c r="H69" s="100"/>
      <c r="I69" s="100"/>
      <c r="J69" s="95"/>
      <c r="K69" s="96"/>
      <c r="L69" s="95"/>
    </row>
    <row r="70" spans="2:12" x14ac:dyDescent="0.3">
      <c r="B70" s="22" t="s">
        <v>37</v>
      </c>
      <c r="C70" s="34" t="s">
        <v>111</v>
      </c>
      <c r="D70" s="99"/>
      <c r="E70" s="99"/>
      <c r="F70" s="93"/>
      <c r="G70" s="100"/>
      <c r="H70" s="100"/>
      <c r="I70" s="100"/>
      <c r="J70" s="95"/>
      <c r="K70" s="96"/>
      <c r="L70" s="95"/>
    </row>
    <row r="71" spans="2:12" x14ac:dyDescent="0.3">
      <c r="B71" s="22" t="s">
        <v>39</v>
      </c>
      <c r="C71" s="34" t="s">
        <v>112</v>
      </c>
      <c r="D71" s="99"/>
      <c r="E71" s="99"/>
      <c r="F71" s="93"/>
      <c r="G71" s="100"/>
      <c r="H71" s="100"/>
      <c r="I71" s="100"/>
      <c r="J71" s="95"/>
      <c r="K71" s="96"/>
      <c r="L71" s="95"/>
    </row>
    <row r="72" spans="2:12" x14ac:dyDescent="0.3">
      <c r="B72" s="22" t="s">
        <v>41</v>
      </c>
      <c r="C72" s="38" t="s">
        <v>239</v>
      </c>
      <c r="D72" s="99"/>
      <c r="E72" s="99"/>
      <c r="F72" s="93"/>
      <c r="G72" s="100"/>
      <c r="H72" s="100"/>
      <c r="I72" s="100"/>
      <c r="J72" s="95"/>
      <c r="K72" s="96"/>
      <c r="L72" s="95"/>
    </row>
    <row r="73" spans="2:12" ht="28.8" x14ac:dyDescent="0.3">
      <c r="B73" s="22" t="s">
        <v>43</v>
      </c>
      <c r="C73" s="34" t="s">
        <v>113</v>
      </c>
      <c r="D73" s="99"/>
      <c r="E73" s="99"/>
      <c r="F73" s="93"/>
      <c r="G73" s="100"/>
      <c r="H73" s="100"/>
      <c r="I73" s="100"/>
      <c r="J73" s="95"/>
      <c r="K73" s="96"/>
      <c r="L73" s="95"/>
    </row>
    <row r="74" spans="2:12" x14ac:dyDescent="0.3">
      <c r="B74" s="22" t="s">
        <v>45</v>
      </c>
      <c r="C74" s="34" t="s">
        <v>114</v>
      </c>
      <c r="D74" s="99"/>
      <c r="E74" s="99"/>
      <c r="F74" s="93"/>
      <c r="G74" s="100"/>
      <c r="H74" s="100"/>
      <c r="I74" s="100"/>
      <c r="J74" s="95"/>
      <c r="K74" s="96"/>
      <c r="L74" s="95"/>
    </row>
    <row r="75" spans="2:12" x14ac:dyDescent="0.3">
      <c r="B75" s="22" t="s">
        <v>47</v>
      </c>
      <c r="C75" s="34" t="s">
        <v>115</v>
      </c>
      <c r="D75" s="99"/>
      <c r="E75" s="99"/>
      <c r="F75" s="93"/>
      <c r="G75" s="100"/>
      <c r="H75" s="100"/>
      <c r="I75" s="100"/>
      <c r="J75" s="95"/>
      <c r="K75" s="96"/>
      <c r="L75" s="95"/>
    </row>
    <row r="76" spans="2:12" x14ac:dyDescent="0.3">
      <c r="B76" s="22" t="s">
        <v>91</v>
      </c>
      <c r="C76" s="34" t="s">
        <v>116</v>
      </c>
      <c r="D76" s="99"/>
      <c r="E76" s="99"/>
      <c r="F76" s="93"/>
      <c r="G76" s="100"/>
      <c r="H76" s="100"/>
      <c r="I76" s="100"/>
      <c r="J76" s="95"/>
      <c r="K76" s="96"/>
      <c r="L76" s="95"/>
    </row>
    <row r="77" spans="2:12" x14ac:dyDescent="0.3">
      <c r="B77" s="69" t="s">
        <v>117</v>
      </c>
      <c r="C77" s="34" t="s">
        <v>118</v>
      </c>
      <c r="D77" s="99"/>
      <c r="E77" s="99"/>
      <c r="F77" s="93"/>
      <c r="G77" s="100"/>
      <c r="H77" s="100"/>
      <c r="I77" s="100"/>
      <c r="J77" s="95"/>
      <c r="K77" s="96"/>
      <c r="L77" s="95"/>
    </row>
    <row r="78" spans="2:12" x14ac:dyDescent="0.3">
      <c r="B78" s="69" t="s">
        <v>119</v>
      </c>
      <c r="C78" s="38" t="s">
        <v>250</v>
      </c>
      <c r="D78" s="99"/>
      <c r="E78" s="99"/>
      <c r="F78" s="93"/>
      <c r="G78" s="100"/>
      <c r="H78" s="100"/>
      <c r="I78" s="100"/>
      <c r="J78" s="95"/>
      <c r="K78" s="96"/>
      <c r="L78" s="95"/>
    </row>
    <row r="79" spans="2:12" x14ac:dyDescent="0.3">
      <c r="B79" s="42" t="s">
        <v>120</v>
      </c>
      <c r="C79" s="34" t="s">
        <v>121</v>
      </c>
      <c r="D79" s="99"/>
      <c r="E79" s="99"/>
      <c r="F79" s="93"/>
      <c r="G79" s="100"/>
      <c r="H79" s="100"/>
      <c r="I79" s="100"/>
      <c r="J79" s="95"/>
      <c r="K79" s="96"/>
      <c r="L79" s="95"/>
    </row>
    <row r="80" spans="2:12" ht="13.2" customHeight="1" x14ac:dyDescent="0.3">
      <c r="B80" s="26" t="s">
        <v>82</v>
      </c>
      <c r="C80" s="70" t="s">
        <v>214</v>
      </c>
      <c r="D80" s="99">
        <v>2</v>
      </c>
      <c r="E80" s="99">
        <v>2</v>
      </c>
      <c r="F80" s="93" t="s">
        <v>203</v>
      </c>
      <c r="G80" s="100">
        <f>E80*D80</f>
        <v>4</v>
      </c>
      <c r="H80" s="100"/>
      <c r="I80" s="100"/>
      <c r="J80" s="95">
        <f>ROUND(I80*G80,2)</f>
        <v>0</v>
      </c>
      <c r="K80" s="96"/>
      <c r="L80" s="95">
        <f>ROUND(J80+(J80*K80),2)</f>
        <v>0</v>
      </c>
    </row>
    <row r="81" spans="2:12" x14ac:dyDescent="0.3">
      <c r="B81" s="22" t="s">
        <v>33</v>
      </c>
      <c r="C81" s="34" t="s">
        <v>124</v>
      </c>
      <c r="D81" s="99"/>
      <c r="E81" s="99"/>
      <c r="F81" s="93"/>
      <c r="G81" s="100"/>
      <c r="H81" s="100"/>
      <c r="I81" s="100"/>
      <c r="J81" s="95"/>
      <c r="K81" s="96"/>
      <c r="L81" s="95"/>
    </row>
    <row r="82" spans="2:12" x14ac:dyDescent="0.3">
      <c r="B82" s="22" t="s">
        <v>35</v>
      </c>
      <c r="C82" s="34" t="s">
        <v>110</v>
      </c>
      <c r="D82" s="99"/>
      <c r="E82" s="99"/>
      <c r="F82" s="93"/>
      <c r="G82" s="100"/>
      <c r="H82" s="100"/>
      <c r="I82" s="100"/>
      <c r="J82" s="95"/>
      <c r="K82" s="96"/>
      <c r="L82" s="95"/>
    </row>
    <row r="83" spans="2:12" x14ac:dyDescent="0.3">
      <c r="B83" s="22" t="s">
        <v>37</v>
      </c>
      <c r="C83" s="34" t="s">
        <v>111</v>
      </c>
      <c r="D83" s="99"/>
      <c r="E83" s="99"/>
      <c r="F83" s="93"/>
      <c r="G83" s="100"/>
      <c r="H83" s="100"/>
      <c r="I83" s="100"/>
      <c r="J83" s="95"/>
      <c r="K83" s="96"/>
      <c r="L83" s="95"/>
    </row>
    <row r="84" spans="2:12" x14ac:dyDescent="0.3">
      <c r="B84" s="22" t="s">
        <v>39</v>
      </c>
      <c r="C84" s="34" t="s">
        <v>215</v>
      </c>
      <c r="D84" s="99"/>
      <c r="E84" s="99"/>
      <c r="F84" s="93"/>
      <c r="G84" s="100"/>
      <c r="H84" s="100"/>
      <c r="I84" s="100"/>
      <c r="J84" s="95"/>
      <c r="K84" s="96"/>
      <c r="L84" s="95"/>
    </row>
    <row r="85" spans="2:12" x14ac:dyDescent="0.3">
      <c r="B85" s="22" t="s">
        <v>41</v>
      </c>
      <c r="C85" s="38" t="s">
        <v>239</v>
      </c>
      <c r="D85" s="99"/>
      <c r="E85" s="99"/>
      <c r="F85" s="93"/>
      <c r="G85" s="100"/>
      <c r="H85" s="100"/>
      <c r="I85" s="100"/>
      <c r="J85" s="95"/>
      <c r="K85" s="96"/>
      <c r="L85" s="95"/>
    </row>
    <row r="86" spans="2:12" ht="28.8" x14ac:dyDescent="0.3">
      <c r="B86" s="22" t="s">
        <v>43</v>
      </c>
      <c r="C86" s="34" t="s">
        <v>113</v>
      </c>
      <c r="D86" s="99"/>
      <c r="E86" s="99"/>
      <c r="F86" s="93"/>
      <c r="G86" s="100"/>
      <c r="H86" s="100"/>
      <c r="I86" s="100"/>
      <c r="J86" s="95"/>
      <c r="K86" s="96"/>
      <c r="L86" s="95"/>
    </row>
    <row r="87" spans="2:12" x14ac:dyDescent="0.3">
      <c r="B87" s="22" t="s">
        <v>45</v>
      </c>
      <c r="C87" s="34" t="s">
        <v>114</v>
      </c>
      <c r="D87" s="99"/>
      <c r="E87" s="99"/>
      <c r="F87" s="93"/>
      <c r="G87" s="100"/>
      <c r="H87" s="100"/>
      <c r="I87" s="100"/>
      <c r="J87" s="95"/>
      <c r="K87" s="96"/>
      <c r="L87" s="95"/>
    </row>
    <row r="88" spans="2:12" x14ac:dyDescent="0.3">
      <c r="B88" s="22" t="s">
        <v>47</v>
      </c>
      <c r="C88" s="34" t="s">
        <v>115</v>
      </c>
      <c r="D88" s="99"/>
      <c r="E88" s="99"/>
      <c r="F88" s="93"/>
      <c r="G88" s="100"/>
      <c r="H88" s="100"/>
      <c r="I88" s="100"/>
      <c r="J88" s="95"/>
      <c r="K88" s="96"/>
      <c r="L88" s="95"/>
    </row>
    <row r="89" spans="2:12" x14ac:dyDescent="0.3">
      <c r="B89" s="22" t="s">
        <v>91</v>
      </c>
      <c r="C89" s="34" t="s">
        <v>116</v>
      </c>
      <c r="D89" s="99"/>
      <c r="E89" s="99"/>
      <c r="F89" s="93"/>
      <c r="G89" s="100"/>
      <c r="H89" s="100"/>
      <c r="I89" s="100"/>
      <c r="J89" s="95"/>
      <c r="K89" s="96"/>
      <c r="L89" s="95"/>
    </row>
    <row r="90" spans="2:12" x14ac:dyDescent="0.3">
      <c r="B90" s="69" t="s">
        <v>117</v>
      </c>
      <c r="C90" s="34" t="s">
        <v>118</v>
      </c>
      <c r="D90" s="99"/>
      <c r="E90" s="99"/>
      <c r="F90" s="93"/>
      <c r="G90" s="100"/>
      <c r="H90" s="100"/>
      <c r="I90" s="100"/>
      <c r="J90" s="95"/>
      <c r="K90" s="96"/>
      <c r="L90" s="95"/>
    </row>
    <row r="91" spans="2:12" x14ac:dyDescent="0.3">
      <c r="B91" s="69" t="s">
        <v>119</v>
      </c>
      <c r="C91" s="71" t="s">
        <v>216</v>
      </c>
      <c r="D91" s="99"/>
      <c r="E91" s="99"/>
      <c r="F91" s="93"/>
      <c r="G91" s="100"/>
      <c r="H91" s="100"/>
      <c r="I91" s="100"/>
      <c r="J91" s="95"/>
      <c r="K91" s="96"/>
      <c r="L91" s="95"/>
    </row>
    <row r="92" spans="2:12" x14ac:dyDescent="0.3">
      <c r="B92" s="42" t="s">
        <v>120</v>
      </c>
      <c r="C92" s="34" t="s">
        <v>217</v>
      </c>
      <c r="D92" s="99"/>
      <c r="E92" s="99"/>
      <c r="F92" s="93"/>
      <c r="G92" s="100"/>
      <c r="H92" s="100"/>
      <c r="I92" s="100"/>
      <c r="J92" s="95"/>
      <c r="K92" s="96"/>
      <c r="L92" s="95"/>
    </row>
    <row r="93" spans="2:12" ht="13.2" customHeight="1" x14ac:dyDescent="0.3">
      <c r="B93" s="26" t="s">
        <v>93</v>
      </c>
      <c r="C93" s="70" t="s">
        <v>218</v>
      </c>
      <c r="D93" s="106">
        <v>1</v>
      </c>
      <c r="E93" s="106">
        <v>2</v>
      </c>
      <c r="F93" s="108" t="s">
        <v>203</v>
      </c>
      <c r="G93" s="110">
        <f>E93*D93</f>
        <v>2</v>
      </c>
      <c r="H93" s="110"/>
      <c r="I93" s="110"/>
      <c r="J93" s="101">
        <f>ROUND(I93*G93,2)</f>
        <v>0</v>
      </c>
      <c r="K93" s="117"/>
      <c r="L93" s="101">
        <f>ROUND(J93+(J93*K93),2)</f>
        <v>0</v>
      </c>
    </row>
    <row r="94" spans="2:12" x14ac:dyDescent="0.3">
      <c r="B94" s="22" t="s">
        <v>33</v>
      </c>
      <c r="C94" s="34" t="s">
        <v>130</v>
      </c>
      <c r="D94" s="106"/>
      <c r="E94" s="106"/>
      <c r="F94" s="108"/>
      <c r="G94" s="110"/>
      <c r="H94" s="110"/>
      <c r="I94" s="110"/>
      <c r="J94" s="101"/>
      <c r="K94" s="117"/>
      <c r="L94" s="101"/>
    </row>
    <row r="95" spans="2:12" x14ac:dyDescent="0.3">
      <c r="B95" s="22" t="s">
        <v>35</v>
      </c>
      <c r="C95" s="34" t="s">
        <v>111</v>
      </c>
      <c r="D95" s="106"/>
      <c r="E95" s="106"/>
      <c r="F95" s="108"/>
      <c r="G95" s="110"/>
      <c r="H95" s="110"/>
      <c r="I95" s="110"/>
      <c r="J95" s="101"/>
      <c r="K95" s="117"/>
      <c r="L95" s="101"/>
    </row>
    <row r="96" spans="2:12" x14ac:dyDescent="0.3">
      <c r="B96" s="22" t="s">
        <v>37</v>
      </c>
      <c r="C96" s="34" t="s">
        <v>112</v>
      </c>
      <c r="D96" s="106"/>
      <c r="E96" s="106"/>
      <c r="F96" s="108"/>
      <c r="G96" s="110"/>
      <c r="H96" s="110"/>
      <c r="I96" s="110"/>
      <c r="J96" s="101"/>
      <c r="K96" s="117"/>
      <c r="L96" s="101"/>
    </row>
    <row r="97" spans="2:12" x14ac:dyDescent="0.3">
      <c r="B97" s="22" t="s">
        <v>39</v>
      </c>
      <c r="C97" s="34" t="s">
        <v>277</v>
      </c>
      <c r="D97" s="106"/>
      <c r="E97" s="106"/>
      <c r="F97" s="108"/>
      <c r="G97" s="110"/>
      <c r="H97" s="110"/>
      <c r="I97" s="110"/>
      <c r="J97" s="101"/>
      <c r="K97" s="117"/>
      <c r="L97" s="101"/>
    </row>
    <row r="98" spans="2:12" ht="28.8" x14ac:dyDescent="0.3">
      <c r="B98" s="22" t="s">
        <v>41</v>
      </c>
      <c r="C98" s="34" t="s">
        <v>113</v>
      </c>
      <c r="D98" s="106"/>
      <c r="E98" s="106"/>
      <c r="F98" s="108"/>
      <c r="G98" s="110"/>
      <c r="H98" s="110"/>
      <c r="I98" s="110"/>
      <c r="J98" s="101"/>
      <c r="K98" s="117"/>
      <c r="L98" s="101"/>
    </row>
    <row r="99" spans="2:12" x14ac:dyDescent="0.3">
      <c r="B99" s="22" t="s">
        <v>43</v>
      </c>
      <c r="C99" s="34" t="s">
        <v>131</v>
      </c>
      <c r="D99" s="106"/>
      <c r="E99" s="106"/>
      <c r="F99" s="108"/>
      <c r="G99" s="110"/>
      <c r="H99" s="110"/>
      <c r="I99" s="110"/>
      <c r="J99" s="101"/>
      <c r="K99" s="117"/>
      <c r="L99" s="101"/>
    </row>
    <row r="100" spans="2:12" ht="28.8" x14ac:dyDescent="0.3">
      <c r="B100" s="22" t="s">
        <v>45</v>
      </c>
      <c r="C100" s="34" t="s">
        <v>132</v>
      </c>
      <c r="D100" s="106"/>
      <c r="E100" s="106"/>
      <c r="F100" s="108"/>
      <c r="G100" s="110"/>
      <c r="H100" s="110"/>
      <c r="I100" s="110"/>
      <c r="J100" s="101"/>
      <c r="K100" s="117"/>
      <c r="L100" s="101"/>
    </row>
    <row r="101" spans="2:12" x14ac:dyDescent="0.3">
      <c r="B101" s="22" t="s">
        <v>47</v>
      </c>
      <c r="C101" s="34" t="s">
        <v>133</v>
      </c>
      <c r="D101" s="106"/>
      <c r="E101" s="106"/>
      <c r="F101" s="108"/>
      <c r="G101" s="110"/>
      <c r="H101" s="110"/>
      <c r="I101" s="110"/>
      <c r="J101" s="101"/>
      <c r="K101" s="117"/>
      <c r="L101" s="101"/>
    </row>
    <row r="102" spans="2:12" x14ac:dyDescent="0.3">
      <c r="B102" s="22" t="s">
        <v>91</v>
      </c>
      <c r="C102" s="34" t="s">
        <v>134</v>
      </c>
      <c r="D102" s="106"/>
      <c r="E102" s="106"/>
      <c r="F102" s="108"/>
      <c r="G102" s="110"/>
      <c r="H102" s="110"/>
      <c r="I102" s="110"/>
      <c r="J102" s="101"/>
      <c r="K102" s="117"/>
      <c r="L102" s="101"/>
    </row>
    <row r="103" spans="2:12" x14ac:dyDescent="0.3">
      <c r="B103" s="69" t="s">
        <v>117</v>
      </c>
      <c r="C103" s="71" t="s">
        <v>216</v>
      </c>
      <c r="D103" s="106"/>
      <c r="E103" s="106"/>
      <c r="F103" s="108"/>
      <c r="G103" s="110"/>
      <c r="H103" s="110"/>
      <c r="I103" s="110"/>
      <c r="J103" s="101"/>
      <c r="K103" s="117"/>
      <c r="L103" s="101"/>
    </row>
    <row r="104" spans="2:12" x14ac:dyDescent="0.3">
      <c r="B104" s="69" t="s">
        <v>119</v>
      </c>
      <c r="C104" s="34" t="s">
        <v>219</v>
      </c>
      <c r="D104" s="106"/>
      <c r="E104" s="106"/>
      <c r="F104" s="108"/>
      <c r="G104" s="110"/>
      <c r="H104" s="110"/>
      <c r="I104" s="110"/>
      <c r="J104" s="101"/>
      <c r="K104" s="117"/>
      <c r="L104" s="101"/>
    </row>
    <row r="105" spans="2:12" ht="13.2" customHeight="1" x14ac:dyDescent="0.3">
      <c r="B105" s="26" t="s">
        <v>98</v>
      </c>
      <c r="C105" s="66" t="s">
        <v>220</v>
      </c>
      <c r="D105" s="99">
        <v>1</v>
      </c>
      <c r="E105" s="99">
        <v>2</v>
      </c>
      <c r="F105" s="93" t="s">
        <v>203</v>
      </c>
      <c r="G105" s="100">
        <f>E105*D105</f>
        <v>2</v>
      </c>
      <c r="H105" s="100"/>
      <c r="I105" s="100"/>
      <c r="J105" s="95">
        <f>ROUND(I105*G105,2)</f>
        <v>0</v>
      </c>
      <c r="K105" s="96"/>
      <c r="L105" s="95">
        <f>ROUND(J105+(J105*K105),2)</f>
        <v>0</v>
      </c>
    </row>
    <row r="106" spans="2:12" x14ac:dyDescent="0.3">
      <c r="B106" s="22" t="s">
        <v>33</v>
      </c>
      <c r="C106" s="71" t="s">
        <v>221</v>
      </c>
      <c r="D106" s="99"/>
      <c r="E106" s="99"/>
      <c r="F106" s="93"/>
      <c r="G106" s="100"/>
      <c r="H106" s="100"/>
      <c r="I106" s="100"/>
      <c r="J106" s="95"/>
      <c r="K106" s="96"/>
      <c r="L106" s="95"/>
    </row>
    <row r="107" spans="2:12" x14ac:dyDescent="0.3">
      <c r="B107" s="22" t="s">
        <v>35</v>
      </c>
      <c r="C107" s="71" t="s">
        <v>222</v>
      </c>
      <c r="D107" s="99"/>
      <c r="E107" s="99"/>
      <c r="F107" s="93"/>
      <c r="G107" s="100"/>
      <c r="H107" s="100"/>
      <c r="I107" s="100"/>
      <c r="J107" s="95"/>
      <c r="K107" s="96"/>
      <c r="L107" s="95"/>
    </row>
    <row r="108" spans="2:12" x14ac:dyDescent="0.3">
      <c r="B108" s="22" t="s">
        <v>37</v>
      </c>
      <c r="C108" s="71" t="s">
        <v>223</v>
      </c>
      <c r="D108" s="99"/>
      <c r="E108" s="99"/>
      <c r="F108" s="93"/>
      <c r="G108" s="100"/>
      <c r="H108" s="100"/>
      <c r="I108" s="100"/>
      <c r="J108" s="95"/>
      <c r="K108" s="96"/>
      <c r="L108" s="95"/>
    </row>
    <row r="109" spans="2:12" x14ac:dyDescent="0.3">
      <c r="B109" s="22" t="s">
        <v>39</v>
      </c>
      <c r="C109" s="71" t="s">
        <v>224</v>
      </c>
      <c r="D109" s="99"/>
      <c r="E109" s="99"/>
      <c r="F109" s="93"/>
      <c r="G109" s="100"/>
      <c r="H109" s="100"/>
      <c r="I109" s="100"/>
      <c r="J109" s="95"/>
      <c r="K109" s="96"/>
      <c r="L109" s="95"/>
    </row>
    <row r="110" spans="2:12" x14ac:dyDescent="0.3">
      <c r="B110" s="22" t="s">
        <v>41</v>
      </c>
      <c r="C110" s="71" t="s">
        <v>278</v>
      </c>
      <c r="D110" s="99"/>
      <c r="E110" s="99"/>
      <c r="F110" s="93"/>
      <c r="G110" s="100"/>
      <c r="H110" s="100"/>
      <c r="I110" s="100"/>
      <c r="J110" s="95"/>
      <c r="K110" s="96"/>
      <c r="L110" s="95"/>
    </row>
    <row r="111" spans="2:12" ht="28.8" x14ac:dyDescent="0.3">
      <c r="B111" s="22" t="s">
        <v>43</v>
      </c>
      <c r="C111" s="71" t="s">
        <v>225</v>
      </c>
      <c r="D111" s="99"/>
      <c r="E111" s="99"/>
      <c r="F111" s="93"/>
      <c r="G111" s="100"/>
      <c r="H111" s="100"/>
      <c r="I111" s="100"/>
      <c r="J111" s="95"/>
      <c r="K111" s="96"/>
      <c r="L111" s="95"/>
    </row>
    <row r="112" spans="2:12" ht="28.8" x14ac:dyDescent="0.3">
      <c r="B112" s="22" t="s">
        <v>45</v>
      </c>
      <c r="C112" s="71" t="s">
        <v>226</v>
      </c>
      <c r="D112" s="99"/>
      <c r="E112" s="99"/>
      <c r="F112" s="93"/>
      <c r="G112" s="100"/>
      <c r="H112" s="100"/>
      <c r="I112" s="100"/>
      <c r="J112" s="95"/>
      <c r="K112" s="96"/>
      <c r="L112" s="95"/>
    </row>
    <row r="113" spans="2:12" x14ac:dyDescent="0.3">
      <c r="B113" s="22" t="s">
        <v>47</v>
      </c>
      <c r="C113" s="71" t="s">
        <v>227</v>
      </c>
      <c r="D113" s="99"/>
      <c r="E113" s="99"/>
      <c r="F113" s="93"/>
      <c r="G113" s="100"/>
      <c r="H113" s="100"/>
      <c r="I113" s="100"/>
      <c r="J113" s="95"/>
      <c r="K113" s="96"/>
      <c r="L113" s="95"/>
    </row>
    <row r="114" spans="2:12" x14ac:dyDescent="0.3">
      <c r="B114" s="22" t="s">
        <v>91</v>
      </c>
      <c r="C114" s="71" t="s">
        <v>228</v>
      </c>
      <c r="D114" s="99"/>
      <c r="E114" s="99"/>
      <c r="F114" s="93"/>
      <c r="G114" s="100"/>
      <c r="H114" s="100"/>
      <c r="I114" s="100"/>
      <c r="J114" s="95"/>
      <c r="K114" s="96"/>
      <c r="L114" s="95"/>
    </row>
    <row r="115" spans="2:12" x14ac:dyDescent="0.3">
      <c r="B115" s="69" t="s">
        <v>117</v>
      </c>
      <c r="C115" s="71" t="s">
        <v>216</v>
      </c>
      <c r="D115" s="99"/>
      <c r="E115" s="99"/>
      <c r="F115" s="93"/>
      <c r="G115" s="100"/>
      <c r="H115" s="100"/>
      <c r="I115" s="100"/>
      <c r="J115" s="95"/>
      <c r="K115" s="96"/>
      <c r="L115" s="95"/>
    </row>
    <row r="116" spans="2:12" x14ac:dyDescent="0.3">
      <c r="B116" s="69" t="s">
        <v>119</v>
      </c>
      <c r="C116" s="34" t="s">
        <v>217</v>
      </c>
      <c r="D116" s="99"/>
      <c r="E116" s="99"/>
      <c r="F116" s="93"/>
      <c r="G116" s="100"/>
      <c r="H116" s="100"/>
      <c r="I116" s="100"/>
      <c r="J116" s="95"/>
      <c r="K116" s="96"/>
      <c r="L116" s="95"/>
    </row>
    <row r="117" spans="2:12" ht="13.2" customHeight="1" x14ac:dyDescent="0.3">
      <c r="B117" s="26" t="s">
        <v>103</v>
      </c>
      <c r="C117" s="66" t="s">
        <v>229</v>
      </c>
      <c r="D117" s="99">
        <v>1</v>
      </c>
      <c r="E117" s="99">
        <v>2</v>
      </c>
      <c r="F117" s="93" t="s">
        <v>203</v>
      </c>
      <c r="G117" s="100">
        <f>E117*D117</f>
        <v>2</v>
      </c>
      <c r="H117" s="100"/>
      <c r="I117" s="100"/>
      <c r="J117" s="95">
        <f>ROUND(I117*G117,2)</f>
        <v>0</v>
      </c>
      <c r="K117" s="96"/>
      <c r="L117" s="95">
        <f>ROUND(J117+(J117*K117),2)</f>
        <v>0</v>
      </c>
    </row>
    <row r="118" spans="2:12" x14ac:dyDescent="0.3">
      <c r="B118" s="22" t="s">
        <v>33</v>
      </c>
      <c r="C118" s="34" t="s">
        <v>137</v>
      </c>
      <c r="D118" s="99"/>
      <c r="E118" s="99"/>
      <c r="F118" s="93"/>
      <c r="G118" s="100"/>
      <c r="H118" s="100"/>
      <c r="I118" s="100"/>
      <c r="J118" s="95"/>
      <c r="K118" s="96"/>
      <c r="L118" s="95"/>
    </row>
    <row r="119" spans="2:12" x14ac:dyDescent="0.3">
      <c r="B119" s="22" t="s">
        <v>35</v>
      </c>
      <c r="C119" s="34" t="s">
        <v>112</v>
      </c>
      <c r="D119" s="99"/>
      <c r="E119" s="99"/>
      <c r="F119" s="93"/>
      <c r="G119" s="100"/>
      <c r="H119" s="100"/>
      <c r="I119" s="100"/>
      <c r="J119" s="95"/>
      <c r="K119" s="96"/>
      <c r="L119" s="95"/>
    </row>
    <row r="120" spans="2:12" x14ac:dyDescent="0.3">
      <c r="B120" s="22" t="s">
        <v>37</v>
      </c>
      <c r="C120" s="34" t="s">
        <v>279</v>
      </c>
      <c r="D120" s="99"/>
      <c r="E120" s="99"/>
      <c r="F120" s="93"/>
      <c r="G120" s="100"/>
      <c r="H120" s="100"/>
      <c r="I120" s="100"/>
      <c r="J120" s="95"/>
      <c r="K120" s="96"/>
      <c r="L120" s="95"/>
    </row>
    <row r="121" spans="2:12" ht="28.8" x14ac:dyDescent="0.3">
      <c r="B121" s="22" t="s">
        <v>39</v>
      </c>
      <c r="C121" s="34" t="s">
        <v>138</v>
      </c>
      <c r="D121" s="99"/>
      <c r="E121" s="99"/>
      <c r="F121" s="93"/>
      <c r="G121" s="100"/>
      <c r="H121" s="100"/>
      <c r="I121" s="100"/>
      <c r="J121" s="95"/>
      <c r="K121" s="96"/>
      <c r="L121" s="95"/>
    </row>
    <row r="122" spans="2:12" ht="28.8" x14ac:dyDescent="0.3">
      <c r="B122" s="22" t="s">
        <v>41</v>
      </c>
      <c r="C122" s="34" t="s">
        <v>139</v>
      </c>
      <c r="D122" s="99"/>
      <c r="E122" s="99"/>
      <c r="F122" s="93"/>
      <c r="G122" s="100"/>
      <c r="H122" s="100"/>
      <c r="I122" s="100"/>
      <c r="J122" s="95"/>
      <c r="K122" s="96"/>
      <c r="L122" s="95"/>
    </row>
    <row r="123" spans="2:12" x14ac:dyDescent="0.3">
      <c r="B123" s="22" t="s">
        <v>43</v>
      </c>
      <c r="C123" s="34" t="s">
        <v>140</v>
      </c>
      <c r="D123" s="99"/>
      <c r="E123" s="99"/>
      <c r="F123" s="93"/>
      <c r="G123" s="100"/>
      <c r="H123" s="100"/>
      <c r="I123" s="100"/>
      <c r="J123" s="95"/>
      <c r="K123" s="96"/>
      <c r="L123" s="95"/>
    </row>
    <row r="124" spans="2:12" x14ac:dyDescent="0.3">
      <c r="B124" s="22" t="s">
        <v>45</v>
      </c>
      <c r="C124" s="34" t="s">
        <v>141</v>
      </c>
      <c r="D124" s="99"/>
      <c r="E124" s="99"/>
      <c r="F124" s="93"/>
      <c r="G124" s="100"/>
      <c r="H124" s="100"/>
      <c r="I124" s="100"/>
      <c r="J124" s="95"/>
      <c r="K124" s="96"/>
      <c r="L124" s="95"/>
    </row>
    <row r="125" spans="2:12" x14ac:dyDescent="0.3">
      <c r="B125" s="22" t="s">
        <v>47</v>
      </c>
      <c r="C125" s="34" t="s">
        <v>264</v>
      </c>
      <c r="D125" s="99"/>
      <c r="E125" s="99"/>
      <c r="F125" s="93"/>
      <c r="G125" s="100"/>
      <c r="H125" s="100"/>
      <c r="I125" s="100"/>
      <c r="J125" s="95"/>
      <c r="K125" s="96"/>
      <c r="L125" s="95"/>
    </row>
    <row r="126" spans="2:12" x14ac:dyDescent="0.3">
      <c r="B126" s="22" t="s">
        <v>91</v>
      </c>
      <c r="C126" s="34" t="s">
        <v>265</v>
      </c>
      <c r="D126" s="99"/>
      <c r="E126" s="99"/>
      <c r="F126" s="93"/>
      <c r="G126" s="100"/>
      <c r="H126" s="100"/>
      <c r="I126" s="100"/>
      <c r="J126" s="95"/>
      <c r="K126" s="96"/>
      <c r="L126" s="95"/>
    </row>
    <row r="127" spans="2:12" x14ac:dyDescent="0.3">
      <c r="B127" s="69" t="s">
        <v>117</v>
      </c>
      <c r="C127" s="34" t="s">
        <v>219</v>
      </c>
      <c r="D127" s="99"/>
      <c r="E127" s="99"/>
      <c r="F127" s="93"/>
      <c r="G127" s="100"/>
      <c r="H127" s="100"/>
      <c r="I127" s="100"/>
      <c r="J127" s="95"/>
      <c r="K127" s="96"/>
      <c r="L127" s="95"/>
    </row>
    <row r="128" spans="2:12" ht="14.4" customHeight="1" x14ac:dyDescent="0.3">
      <c r="B128" s="26" t="s">
        <v>107</v>
      </c>
      <c r="C128" s="39" t="s">
        <v>280</v>
      </c>
      <c r="D128" s="99">
        <v>1</v>
      </c>
      <c r="E128" s="99">
        <v>2</v>
      </c>
      <c r="F128" s="93" t="s">
        <v>203</v>
      </c>
      <c r="G128" s="100">
        <f>E128*D128</f>
        <v>2</v>
      </c>
      <c r="H128" s="100"/>
      <c r="I128" s="100"/>
      <c r="J128" s="95">
        <f>ROUND(I128*G128,2)</f>
        <v>0</v>
      </c>
      <c r="K128" s="96"/>
      <c r="L128" s="95">
        <f>ROUND(J128+(J128*K128),2)</f>
        <v>0</v>
      </c>
    </row>
    <row r="129" spans="1:12" x14ac:dyDescent="0.3">
      <c r="B129" s="22" t="s">
        <v>33</v>
      </c>
      <c r="C129" s="34" t="s">
        <v>150</v>
      </c>
      <c r="D129" s="99"/>
      <c r="E129" s="99"/>
      <c r="F129" s="93"/>
      <c r="G129" s="100"/>
      <c r="H129" s="100"/>
      <c r="I129" s="100"/>
      <c r="J129" s="95"/>
      <c r="K129" s="96"/>
      <c r="L129" s="95"/>
    </row>
    <row r="130" spans="1:12" x14ac:dyDescent="0.3">
      <c r="B130" s="22" t="s">
        <v>35</v>
      </c>
      <c r="C130" s="34" t="s">
        <v>151</v>
      </c>
      <c r="D130" s="99"/>
      <c r="E130" s="99"/>
      <c r="F130" s="93"/>
      <c r="G130" s="100"/>
      <c r="H130" s="100"/>
      <c r="I130" s="100"/>
      <c r="J130" s="95"/>
      <c r="K130" s="96"/>
      <c r="L130" s="95"/>
    </row>
    <row r="131" spans="1:12" x14ac:dyDescent="0.3">
      <c r="B131" s="22" t="s">
        <v>37</v>
      </c>
      <c r="C131" s="34" t="s">
        <v>152</v>
      </c>
      <c r="D131" s="99"/>
      <c r="E131" s="99"/>
      <c r="F131" s="93"/>
      <c r="G131" s="100"/>
      <c r="H131" s="100"/>
      <c r="I131" s="100"/>
      <c r="J131" s="95"/>
      <c r="K131" s="96"/>
      <c r="L131" s="95"/>
    </row>
    <row r="132" spans="1:12" x14ac:dyDescent="0.3">
      <c r="B132" s="22" t="s">
        <v>39</v>
      </c>
      <c r="C132" s="34" t="s">
        <v>251</v>
      </c>
      <c r="D132" s="99"/>
      <c r="E132" s="99"/>
      <c r="F132" s="93"/>
      <c r="G132" s="100"/>
      <c r="H132" s="100"/>
      <c r="I132" s="100"/>
      <c r="J132" s="95"/>
      <c r="K132" s="96"/>
      <c r="L132" s="95"/>
    </row>
    <row r="133" spans="1:12" ht="28.8" x14ac:dyDescent="0.3">
      <c r="B133" s="22" t="s">
        <v>41</v>
      </c>
      <c r="C133" s="34" t="s">
        <v>153</v>
      </c>
      <c r="D133" s="99"/>
      <c r="E133" s="99"/>
      <c r="F133" s="93"/>
      <c r="G133" s="100"/>
      <c r="H133" s="100"/>
      <c r="I133" s="100"/>
      <c r="J133" s="95"/>
      <c r="K133" s="96"/>
      <c r="L133" s="95"/>
    </row>
    <row r="134" spans="1:12" x14ac:dyDescent="0.3">
      <c r="B134" s="22" t="s">
        <v>43</v>
      </c>
      <c r="C134" s="34" t="s">
        <v>154</v>
      </c>
      <c r="D134" s="99"/>
      <c r="E134" s="99"/>
      <c r="F134" s="93"/>
      <c r="G134" s="100"/>
      <c r="H134" s="100"/>
      <c r="I134" s="100"/>
      <c r="J134" s="95"/>
      <c r="K134" s="96"/>
      <c r="L134" s="95"/>
    </row>
    <row r="135" spans="1:12" x14ac:dyDescent="0.3">
      <c r="B135" s="22" t="s">
        <v>45</v>
      </c>
      <c r="C135" s="34" t="s">
        <v>155</v>
      </c>
      <c r="D135" s="99"/>
      <c r="E135" s="99"/>
      <c r="F135" s="93"/>
      <c r="G135" s="100"/>
      <c r="H135" s="100"/>
      <c r="I135" s="100"/>
      <c r="J135" s="95"/>
      <c r="K135" s="96"/>
      <c r="L135" s="95"/>
    </row>
    <row r="136" spans="1:12" x14ac:dyDescent="0.3">
      <c r="B136" s="22" t="s">
        <v>47</v>
      </c>
      <c r="C136" s="34" t="s">
        <v>230</v>
      </c>
      <c r="D136" s="99"/>
      <c r="E136" s="99"/>
      <c r="F136" s="93"/>
      <c r="G136" s="100"/>
      <c r="H136" s="100"/>
      <c r="I136" s="100"/>
      <c r="J136" s="95"/>
      <c r="K136" s="96"/>
      <c r="L136" s="95"/>
    </row>
    <row r="137" spans="1:12" ht="28.8" x14ac:dyDescent="0.3">
      <c r="B137" s="22" t="s">
        <v>91</v>
      </c>
      <c r="C137" s="34" t="s">
        <v>156</v>
      </c>
      <c r="D137" s="99"/>
      <c r="E137" s="99"/>
      <c r="F137" s="93"/>
      <c r="G137" s="100"/>
      <c r="H137" s="100"/>
      <c r="I137" s="100"/>
      <c r="J137" s="95"/>
      <c r="K137" s="96"/>
      <c r="L137" s="95"/>
    </row>
    <row r="138" spans="1:12" x14ac:dyDescent="0.3">
      <c r="B138" s="69" t="s">
        <v>117</v>
      </c>
      <c r="C138" s="34" t="s">
        <v>118</v>
      </c>
      <c r="D138" s="99"/>
      <c r="E138" s="99"/>
      <c r="F138" s="93"/>
      <c r="G138" s="100"/>
      <c r="H138" s="100"/>
      <c r="I138" s="100"/>
      <c r="J138" s="95"/>
      <c r="K138" s="96"/>
      <c r="L138" s="95"/>
    </row>
    <row r="139" spans="1:12" x14ac:dyDescent="0.3">
      <c r="B139" s="22" t="s">
        <v>119</v>
      </c>
      <c r="C139" s="34" t="s">
        <v>147</v>
      </c>
      <c r="D139" s="99"/>
      <c r="E139" s="99"/>
      <c r="F139" s="93"/>
      <c r="G139" s="100"/>
      <c r="H139" s="100"/>
      <c r="I139" s="100"/>
      <c r="J139" s="95"/>
      <c r="K139" s="96"/>
      <c r="L139" s="95"/>
    </row>
    <row r="140" spans="1:12" x14ac:dyDescent="0.3">
      <c r="B140" s="69" t="s">
        <v>120</v>
      </c>
      <c r="C140" s="34" t="s">
        <v>265</v>
      </c>
      <c r="D140" s="99"/>
      <c r="E140" s="99"/>
      <c r="F140" s="93"/>
      <c r="G140" s="100"/>
      <c r="H140" s="100"/>
      <c r="I140" s="100"/>
      <c r="J140" s="95"/>
      <c r="K140" s="96"/>
      <c r="L140" s="95"/>
    </row>
    <row r="141" spans="1:12" x14ac:dyDescent="0.3">
      <c r="A141" s="72"/>
      <c r="B141" s="69" t="s">
        <v>157</v>
      </c>
      <c r="C141" s="34" t="s">
        <v>219</v>
      </c>
      <c r="D141" s="99"/>
      <c r="E141" s="99"/>
      <c r="F141" s="93"/>
      <c r="G141" s="100"/>
      <c r="H141" s="100"/>
      <c r="I141" s="100"/>
      <c r="J141" s="95"/>
      <c r="K141" s="96"/>
      <c r="L141" s="95"/>
    </row>
    <row r="142" spans="1:12" ht="15" customHeight="1" x14ac:dyDescent="0.3">
      <c r="A142" s="72"/>
      <c r="B142" s="26" t="s">
        <v>122</v>
      </c>
      <c r="C142" s="39" t="s">
        <v>281</v>
      </c>
      <c r="D142" s="99">
        <v>1</v>
      </c>
      <c r="E142" s="99">
        <v>2</v>
      </c>
      <c r="F142" s="93" t="s">
        <v>203</v>
      </c>
      <c r="G142" s="100">
        <f>E142*D142</f>
        <v>2</v>
      </c>
      <c r="H142" s="100"/>
      <c r="I142" s="100"/>
      <c r="J142" s="95">
        <f>ROUND(I142*G142,2)</f>
        <v>0</v>
      </c>
      <c r="K142" s="96"/>
      <c r="L142" s="95">
        <f>ROUND(J142+(J142*K142),2)</f>
        <v>0</v>
      </c>
    </row>
    <row r="143" spans="1:12" x14ac:dyDescent="0.3">
      <c r="A143" s="72"/>
      <c r="B143" s="22" t="s">
        <v>33</v>
      </c>
      <c r="C143" s="34" t="s">
        <v>150</v>
      </c>
      <c r="D143" s="99"/>
      <c r="E143" s="99"/>
      <c r="F143" s="93"/>
      <c r="G143" s="100"/>
      <c r="H143" s="100"/>
      <c r="I143" s="100"/>
      <c r="J143" s="95"/>
      <c r="K143" s="96"/>
      <c r="L143" s="95"/>
    </row>
    <row r="144" spans="1:12" x14ac:dyDescent="0.3">
      <c r="A144" s="72"/>
      <c r="B144" s="22" t="s">
        <v>35</v>
      </c>
      <c r="C144" s="34" t="s">
        <v>151</v>
      </c>
      <c r="D144" s="99"/>
      <c r="E144" s="99"/>
      <c r="F144" s="93"/>
      <c r="G144" s="100"/>
      <c r="H144" s="100"/>
      <c r="I144" s="100"/>
      <c r="J144" s="95"/>
      <c r="K144" s="96"/>
      <c r="L144" s="95"/>
    </row>
    <row r="145" spans="1:12" x14ac:dyDescent="0.3">
      <c r="A145" s="72"/>
      <c r="B145" s="22" t="s">
        <v>37</v>
      </c>
      <c r="C145" s="34" t="s">
        <v>152</v>
      </c>
      <c r="D145" s="99"/>
      <c r="E145" s="99"/>
      <c r="F145" s="93"/>
      <c r="G145" s="100"/>
      <c r="H145" s="100"/>
      <c r="I145" s="100"/>
      <c r="J145" s="95"/>
      <c r="K145" s="96"/>
      <c r="L145" s="95"/>
    </row>
    <row r="146" spans="1:12" x14ac:dyDescent="0.3">
      <c r="A146" s="72"/>
      <c r="B146" s="22" t="s">
        <v>39</v>
      </c>
      <c r="C146" s="34" t="s">
        <v>251</v>
      </c>
      <c r="D146" s="99"/>
      <c r="E146" s="99"/>
      <c r="F146" s="93"/>
      <c r="G146" s="100"/>
      <c r="H146" s="100"/>
      <c r="I146" s="100"/>
      <c r="J146" s="95"/>
      <c r="K146" s="96"/>
      <c r="L146" s="95"/>
    </row>
    <row r="147" spans="1:12" ht="28.8" x14ac:dyDescent="0.3">
      <c r="A147" s="72"/>
      <c r="B147" s="22" t="s">
        <v>41</v>
      </c>
      <c r="C147" s="34" t="s">
        <v>153</v>
      </c>
      <c r="D147" s="99"/>
      <c r="E147" s="99"/>
      <c r="F147" s="93"/>
      <c r="G147" s="100"/>
      <c r="H147" s="100"/>
      <c r="I147" s="100"/>
      <c r="J147" s="95"/>
      <c r="K147" s="96"/>
      <c r="L147" s="95"/>
    </row>
    <row r="148" spans="1:12" x14ac:dyDescent="0.3">
      <c r="A148" s="72"/>
      <c r="B148" s="22" t="s">
        <v>43</v>
      </c>
      <c r="C148" s="34" t="s">
        <v>154</v>
      </c>
      <c r="D148" s="99"/>
      <c r="E148" s="99"/>
      <c r="F148" s="93"/>
      <c r="G148" s="100"/>
      <c r="H148" s="100"/>
      <c r="I148" s="100"/>
      <c r="J148" s="95"/>
      <c r="K148" s="96"/>
      <c r="L148" s="95"/>
    </row>
    <row r="149" spans="1:12" x14ac:dyDescent="0.3">
      <c r="A149" s="72"/>
      <c r="B149" s="22" t="s">
        <v>45</v>
      </c>
      <c r="C149" s="34" t="s">
        <v>155</v>
      </c>
      <c r="D149" s="99"/>
      <c r="E149" s="99"/>
      <c r="F149" s="93"/>
      <c r="G149" s="100"/>
      <c r="H149" s="100"/>
      <c r="I149" s="100"/>
      <c r="J149" s="95"/>
      <c r="K149" s="96"/>
      <c r="L149" s="95"/>
    </row>
    <row r="150" spans="1:12" x14ac:dyDescent="0.3">
      <c r="A150" s="72"/>
      <c r="B150" s="22" t="s">
        <v>47</v>
      </c>
      <c r="C150" s="34" t="s">
        <v>231</v>
      </c>
      <c r="D150" s="99"/>
      <c r="E150" s="99"/>
      <c r="F150" s="93"/>
      <c r="G150" s="100"/>
      <c r="H150" s="100"/>
      <c r="I150" s="100"/>
      <c r="J150" s="95"/>
      <c r="K150" s="96"/>
      <c r="L150" s="95"/>
    </row>
    <row r="151" spans="1:12" ht="28.8" x14ac:dyDescent="0.3">
      <c r="A151" s="72"/>
      <c r="B151" s="22" t="s">
        <v>91</v>
      </c>
      <c r="C151" s="34" t="s">
        <v>156</v>
      </c>
      <c r="D151" s="99"/>
      <c r="E151" s="99"/>
      <c r="F151" s="93"/>
      <c r="G151" s="100"/>
      <c r="H151" s="100"/>
      <c r="I151" s="100"/>
      <c r="J151" s="95"/>
      <c r="K151" s="96"/>
      <c r="L151" s="95"/>
    </row>
    <row r="152" spans="1:12" x14ac:dyDescent="0.3">
      <c r="A152" s="72"/>
      <c r="B152" s="69" t="s">
        <v>117</v>
      </c>
      <c r="C152" s="34" t="s">
        <v>118</v>
      </c>
      <c r="D152" s="99"/>
      <c r="E152" s="99"/>
      <c r="F152" s="93"/>
      <c r="G152" s="100"/>
      <c r="H152" s="100"/>
      <c r="I152" s="100"/>
      <c r="J152" s="95"/>
      <c r="K152" s="96"/>
      <c r="L152" s="95"/>
    </row>
    <row r="153" spans="1:12" x14ac:dyDescent="0.3">
      <c r="A153" s="72"/>
      <c r="B153" s="22" t="s">
        <v>119</v>
      </c>
      <c r="C153" s="34" t="s">
        <v>147</v>
      </c>
      <c r="D153" s="99"/>
      <c r="E153" s="99"/>
      <c r="F153" s="93"/>
      <c r="G153" s="100"/>
      <c r="H153" s="100"/>
      <c r="I153" s="100"/>
      <c r="J153" s="95"/>
      <c r="K153" s="96"/>
      <c r="L153" s="95"/>
    </row>
    <row r="154" spans="1:12" x14ac:dyDescent="0.3">
      <c r="A154" s="72"/>
      <c r="B154" s="69" t="s">
        <v>120</v>
      </c>
      <c r="C154" s="34" t="s">
        <v>265</v>
      </c>
      <c r="D154" s="99"/>
      <c r="E154" s="99"/>
      <c r="F154" s="93"/>
      <c r="G154" s="100"/>
      <c r="H154" s="100"/>
      <c r="I154" s="100"/>
      <c r="J154" s="95"/>
      <c r="K154" s="96"/>
      <c r="L154" s="95"/>
    </row>
    <row r="155" spans="1:12" x14ac:dyDescent="0.3">
      <c r="A155" s="72"/>
      <c r="B155" s="69" t="s">
        <v>157</v>
      </c>
      <c r="C155" s="34" t="s">
        <v>232</v>
      </c>
      <c r="D155" s="99"/>
      <c r="E155" s="99"/>
      <c r="F155" s="93"/>
      <c r="G155" s="100"/>
      <c r="H155" s="100"/>
      <c r="I155" s="100"/>
      <c r="J155" s="95"/>
      <c r="K155" s="96"/>
      <c r="L155" s="95"/>
    </row>
    <row r="156" spans="1:12" ht="15" customHeight="1" x14ac:dyDescent="0.3">
      <c r="A156" s="72"/>
      <c r="B156" s="26" t="s">
        <v>125</v>
      </c>
      <c r="C156" s="39" t="s">
        <v>173</v>
      </c>
      <c r="D156" s="99">
        <v>1</v>
      </c>
      <c r="E156" s="99">
        <v>2</v>
      </c>
      <c r="F156" s="93" t="s">
        <v>203</v>
      </c>
      <c r="G156" s="100">
        <f>E156*D156</f>
        <v>2</v>
      </c>
      <c r="H156" s="100"/>
      <c r="I156" s="100"/>
      <c r="J156" s="95">
        <f>ROUND(I156*G156,2)</f>
        <v>0</v>
      </c>
      <c r="K156" s="96"/>
      <c r="L156" s="95">
        <f>ROUND(J156+(J156*K156),2)</f>
        <v>0</v>
      </c>
    </row>
    <row r="157" spans="1:12" x14ac:dyDescent="0.3">
      <c r="A157" s="72"/>
      <c r="B157" s="22" t="s">
        <v>33</v>
      </c>
      <c r="C157" s="34" t="s">
        <v>174</v>
      </c>
      <c r="D157" s="99"/>
      <c r="E157" s="99"/>
      <c r="F157" s="93"/>
      <c r="G157" s="100"/>
      <c r="H157" s="100"/>
      <c r="I157" s="100"/>
      <c r="J157" s="95"/>
      <c r="K157" s="96"/>
      <c r="L157" s="95"/>
    </row>
    <row r="158" spans="1:12" x14ac:dyDescent="0.3">
      <c r="A158" s="72"/>
      <c r="B158" s="22" t="s">
        <v>35</v>
      </c>
      <c r="C158" s="34" t="s">
        <v>175</v>
      </c>
      <c r="D158" s="99"/>
      <c r="E158" s="99"/>
      <c r="F158" s="93"/>
      <c r="G158" s="100"/>
      <c r="H158" s="100"/>
      <c r="I158" s="100"/>
      <c r="J158" s="95"/>
      <c r="K158" s="96"/>
      <c r="L158" s="95"/>
    </row>
    <row r="159" spans="1:12" x14ac:dyDescent="0.3">
      <c r="A159" s="72"/>
      <c r="B159" s="22" t="s">
        <v>37</v>
      </c>
      <c r="C159" s="34" t="s">
        <v>176</v>
      </c>
      <c r="D159" s="99"/>
      <c r="E159" s="99"/>
      <c r="F159" s="93"/>
      <c r="G159" s="100"/>
      <c r="H159" s="100"/>
      <c r="I159" s="100"/>
      <c r="J159" s="95"/>
      <c r="K159" s="96"/>
      <c r="L159" s="95"/>
    </row>
    <row r="160" spans="1:12" x14ac:dyDescent="0.3">
      <c r="A160" s="72"/>
      <c r="B160" s="22" t="s">
        <v>39</v>
      </c>
      <c r="C160" s="34" t="s">
        <v>251</v>
      </c>
      <c r="D160" s="99"/>
      <c r="E160" s="99"/>
      <c r="F160" s="93"/>
      <c r="G160" s="100"/>
      <c r="H160" s="100"/>
      <c r="I160" s="100"/>
      <c r="J160" s="95"/>
      <c r="K160" s="96"/>
      <c r="L160" s="95"/>
    </row>
    <row r="161" spans="1:12" ht="28.8" x14ac:dyDescent="0.3">
      <c r="A161" s="72"/>
      <c r="B161" s="22" t="s">
        <v>41</v>
      </c>
      <c r="C161" s="34" t="s">
        <v>177</v>
      </c>
      <c r="D161" s="99"/>
      <c r="E161" s="99"/>
      <c r="F161" s="93"/>
      <c r="G161" s="100"/>
      <c r="H161" s="100"/>
      <c r="I161" s="100"/>
      <c r="J161" s="95"/>
      <c r="K161" s="96"/>
      <c r="L161" s="95"/>
    </row>
    <row r="162" spans="1:12" ht="28.8" x14ac:dyDescent="0.3">
      <c r="A162" s="72"/>
      <c r="B162" s="22" t="s">
        <v>43</v>
      </c>
      <c r="C162" s="34" t="s">
        <v>178</v>
      </c>
      <c r="D162" s="99"/>
      <c r="E162" s="99"/>
      <c r="F162" s="93"/>
      <c r="G162" s="100"/>
      <c r="H162" s="100"/>
      <c r="I162" s="100"/>
      <c r="J162" s="95"/>
      <c r="K162" s="96"/>
      <c r="L162" s="95"/>
    </row>
    <row r="163" spans="1:12" ht="28.8" x14ac:dyDescent="0.3">
      <c r="A163" s="72"/>
      <c r="B163" s="22" t="s">
        <v>45</v>
      </c>
      <c r="C163" s="34" t="s">
        <v>179</v>
      </c>
      <c r="D163" s="99"/>
      <c r="E163" s="99"/>
      <c r="F163" s="93"/>
      <c r="G163" s="100"/>
      <c r="H163" s="100"/>
      <c r="I163" s="100"/>
      <c r="J163" s="95"/>
      <c r="K163" s="96"/>
      <c r="L163" s="95"/>
    </row>
    <row r="164" spans="1:12" x14ac:dyDescent="0.3">
      <c r="A164" s="72"/>
      <c r="B164" s="22" t="s">
        <v>47</v>
      </c>
      <c r="C164" s="34" t="s">
        <v>118</v>
      </c>
      <c r="D164" s="99"/>
      <c r="E164" s="99"/>
      <c r="F164" s="93"/>
      <c r="G164" s="100"/>
      <c r="H164" s="100"/>
      <c r="I164" s="100"/>
      <c r="J164" s="95"/>
      <c r="K164" s="96"/>
      <c r="L164" s="95"/>
    </row>
    <row r="165" spans="1:12" x14ac:dyDescent="0.3">
      <c r="A165" s="72"/>
      <c r="B165" s="22" t="s">
        <v>91</v>
      </c>
      <c r="C165" s="34" t="s">
        <v>147</v>
      </c>
      <c r="D165" s="99"/>
      <c r="E165" s="99"/>
      <c r="F165" s="93"/>
      <c r="G165" s="100"/>
      <c r="H165" s="100"/>
      <c r="I165" s="100"/>
      <c r="J165" s="95"/>
      <c r="K165" s="96"/>
      <c r="L165" s="95"/>
    </row>
    <row r="166" spans="1:12" x14ac:dyDescent="0.3">
      <c r="A166" s="72"/>
      <c r="B166" s="69" t="s">
        <v>117</v>
      </c>
      <c r="C166" s="34" t="s">
        <v>250</v>
      </c>
      <c r="D166" s="99"/>
      <c r="E166" s="99"/>
      <c r="F166" s="93"/>
      <c r="G166" s="100"/>
      <c r="H166" s="100"/>
      <c r="I166" s="100"/>
      <c r="J166" s="95"/>
      <c r="K166" s="96"/>
      <c r="L166" s="95"/>
    </row>
    <row r="167" spans="1:12" x14ac:dyDescent="0.3">
      <c r="A167" s="72"/>
      <c r="B167" s="22" t="s">
        <v>119</v>
      </c>
      <c r="C167" s="34" t="s">
        <v>121</v>
      </c>
      <c r="D167" s="99"/>
      <c r="E167" s="99"/>
      <c r="F167" s="93"/>
      <c r="G167" s="100"/>
      <c r="H167" s="100"/>
      <c r="I167" s="100"/>
      <c r="J167" s="95"/>
      <c r="K167" s="96"/>
      <c r="L167" s="95"/>
    </row>
    <row r="168" spans="1:12" ht="15" customHeight="1" x14ac:dyDescent="0.3">
      <c r="A168" s="72"/>
      <c r="B168" s="26" t="s">
        <v>128</v>
      </c>
      <c r="C168" s="36" t="s">
        <v>233</v>
      </c>
      <c r="D168" s="99">
        <v>1</v>
      </c>
      <c r="E168" s="99">
        <v>2</v>
      </c>
      <c r="F168" s="93" t="s">
        <v>203</v>
      </c>
      <c r="G168" s="100">
        <f>E168*D168</f>
        <v>2</v>
      </c>
      <c r="H168" s="100"/>
      <c r="I168" s="100"/>
      <c r="J168" s="95">
        <f>ROUND(I168*G168,2)</f>
        <v>0</v>
      </c>
      <c r="K168" s="98"/>
      <c r="L168" s="95">
        <f>ROUND(J168+(J168*K168),2)</f>
        <v>0</v>
      </c>
    </row>
    <row r="169" spans="1:12" x14ac:dyDescent="0.3">
      <c r="A169" s="72"/>
      <c r="B169" s="22" t="s">
        <v>33</v>
      </c>
      <c r="C169" s="34" t="s">
        <v>181</v>
      </c>
      <c r="D169" s="99"/>
      <c r="E169" s="99"/>
      <c r="F169" s="93"/>
      <c r="G169" s="100"/>
      <c r="H169" s="100"/>
      <c r="I169" s="100"/>
      <c r="J169" s="95"/>
      <c r="K169" s="98"/>
      <c r="L169" s="95"/>
    </row>
    <row r="170" spans="1:12" x14ac:dyDescent="0.3">
      <c r="A170" s="72"/>
      <c r="B170" s="22" t="s">
        <v>35</v>
      </c>
      <c r="C170" s="34" t="s">
        <v>234</v>
      </c>
      <c r="D170" s="99"/>
      <c r="E170" s="99"/>
      <c r="F170" s="93"/>
      <c r="G170" s="100"/>
      <c r="H170" s="100"/>
      <c r="I170" s="100"/>
      <c r="J170" s="95"/>
      <c r="K170" s="98"/>
      <c r="L170" s="95"/>
    </row>
    <row r="171" spans="1:12" ht="28.8" x14ac:dyDescent="0.3">
      <c r="A171" s="72"/>
      <c r="B171" s="22" t="s">
        <v>37</v>
      </c>
      <c r="C171" s="34" t="s">
        <v>235</v>
      </c>
      <c r="D171" s="99"/>
      <c r="E171" s="99"/>
      <c r="F171" s="93"/>
      <c r="G171" s="100"/>
      <c r="H171" s="100"/>
      <c r="I171" s="100"/>
      <c r="J171" s="95"/>
      <c r="K171" s="98"/>
      <c r="L171" s="95"/>
    </row>
    <row r="172" spans="1:12" ht="28.8" x14ac:dyDescent="0.3">
      <c r="A172" s="72"/>
      <c r="B172" s="22" t="s">
        <v>39</v>
      </c>
      <c r="C172" s="34" t="s">
        <v>266</v>
      </c>
      <c r="D172" s="99"/>
      <c r="E172" s="99"/>
      <c r="F172" s="93"/>
      <c r="G172" s="100"/>
      <c r="H172" s="100"/>
      <c r="I172" s="100"/>
      <c r="J172" s="95"/>
      <c r="K172" s="98"/>
      <c r="L172" s="95"/>
    </row>
    <row r="173" spans="1:12" ht="28.8" x14ac:dyDescent="0.3">
      <c r="A173" s="72"/>
      <c r="B173" s="22" t="s">
        <v>41</v>
      </c>
      <c r="C173" s="34" t="s">
        <v>185</v>
      </c>
      <c r="D173" s="99"/>
      <c r="E173" s="99"/>
      <c r="F173" s="93"/>
      <c r="G173" s="100"/>
      <c r="H173" s="100"/>
      <c r="I173" s="100"/>
      <c r="J173" s="95"/>
      <c r="K173" s="98"/>
      <c r="L173" s="95"/>
    </row>
    <row r="174" spans="1:12" ht="28.8" x14ac:dyDescent="0.3">
      <c r="A174" s="72"/>
      <c r="B174" s="22" t="s">
        <v>43</v>
      </c>
      <c r="C174" s="34" t="s">
        <v>186</v>
      </c>
      <c r="D174" s="99"/>
      <c r="E174" s="99"/>
      <c r="F174" s="93"/>
      <c r="G174" s="100"/>
      <c r="H174" s="100"/>
      <c r="I174" s="100"/>
      <c r="J174" s="95"/>
      <c r="K174" s="98"/>
      <c r="L174" s="95"/>
    </row>
    <row r="175" spans="1:12" x14ac:dyDescent="0.3">
      <c r="A175" s="72"/>
      <c r="B175" s="22" t="s">
        <v>45</v>
      </c>
      <c r="C175" s="34" t="s">
        <v>236</v>
      </c>
      <c r="D175" s="99"/>
      <c r="E175" s="99"/>
      <c r="F175" s="93"/>
      <c r="G175" s="100"/>
      <c r="H175" s="100"/>
      <c r="I175" s="100"/>
      <c r="J175" s="95"/>
      <c r="K175" s="98"/>
      <c r="L175" s="95"/>
    </row>
    <row r="176" spans="1:12" x14ac:dyDescent="0.3">
      <c r="A176" s="72"/>
      <c r="B176" s="22" t="s">
        <v>47</v>
      </c>
      <c r="C176" s="34" t="s">
        <v>187</v>
      </c>
      <c r="D176" s="99"/>
      <c r="E176" s="99"/>
      <c r="F176" s="93"/>
      <c r="G176" s="100"/>
      <c r="H176" s="100"/>
      <c r="I176" s="100"/>
      <c r="J176" s="95"/>
      <c r="K176" s="98"/>
      <c r="L176" s="95"/>
    </row>
    <row r="177" spans="2:12" x14ac:dyDescent="0.3">
      <c r="B177" s="73"/>
      <c r="C177" s="74"/>
      <c r="D177" s="75"/>
      <c r="E177" s="75"/>
      <c r="F177" s="76"/>
      <c r="G177" s="77"/>
      <c r="H177" s="77"/>
      <c r="I177" s="78" t="s">
        <v>22</v>
      </c>
      <c r="J177" s="79">
        <f>SUM(J16:J176)</f>
        <v>0</v>
      </c>
      <c r="K177" s="80"/>
      <c r="L177" s="79">
        <f>SUM(L16:L176)</f>
        <v>0</v>
      </c>
    </row>
    <row r="180" spans="2:12" x14ac:dyDescent="0.3">
      <c r="C180" s="8" t="s">
        <v>23</v>
      </c>
    </row>
    <row r="181" spans="2:12" x14ac:dyDescent="0.3">
      <c r="B181" s="16"/>
      <c r="C181" s="46" t="s">
        <v>24</v>
      </c>
      <c r="D181" s="47"/>
      <c r="E181" s="47"/>
      <c r="F181" s="48"/>
    </row>
    <row r="182" spans="2:12" x14ac:dyDescent="0.3">
      <c r="B182" s="81"/>
      <c r="C182" s="46" t="s">
        <v>25</v>
      </c>
      <c r="D182" s="47"/>
      <c r="E182" s="47"/>
      <c r="F182" s="48"/>
    </row>
    <row r="183" spans="2:12" x14ac:dyDescent="0.3">
      <c r="B183" s="81"/>
      <c r="C183" s="46"/>
      <c r="D183" s="47"/>
      <c r="E183" s="47"/>
      <c r="F183" s="48"/>
    </row>
    <row r="184" spans="2:12" x14ac:dyDescent="0.3">
      <c r="B184" s="81"/>
      <c r="C184" s="50" t="s">
        <v>26</v>
      </c>
      <c r="D184" s="50"/>
      <c r="E184" s="50"/>
      <c r="F184" s="51"/>
    </row>
    <row r="185" spans="2:12" x14ac:dyDescent="0.3">
      <c r="B185" s="47"/>
      <c r="C185" s="50"/>
      <c r="D185" s="50"/>
      <c r="E185" s="50"/>
      <c r="F185" s="51"/>
    </row>
    <row r="186" spans="2:12" x14ac:dyDescent="0.3">
      <c r="B186" s="47"/>
      <c r="C186" s="52"/>
      <c r="D186" s="53"/>
      <c r="E186" s="53"/>
      <c r="F186" s="54"/>
    </row>
    <row r="187" spans="2:12" ht="57.6" x14ac:dyDescent="0.3">
      <c r="B187" s="47"/>
      <c r="C187" s="52"/>
      <c r="D187" s="53"/>
      <c r="E187" s="53"/>
      <c r="F187" s="55" t="s">
        <v>27</v>
      </c>
    </row>
  </sheetData>
  <mergeCells count="134">
    <mergeCell ref="D168:D176"/>
    <mergeCell ref="E168:E176"/>
    <mergeCell ref="F168:F176"/>
    <mergeCell ref="G168:G176"/>
    <mergeCell ref="H168:H176"/>
    <mergeCell ref="I168:I176"/>
    <mergeCell ref="J168:J176"/>
    <mergeCell ref="K168:K176"/>
    <mergeCell ref="L168:L176"/>
    <mergeCell ref="D156:D167"/>
    <mergeCell ref="E156:E167"/>
    <mergeCell ref="F156:F167"/>
    <mergeCell ref="G156:G167"/>
    <mergeCell ref="H156:H167"/>
    <mergeCell ref="I156:I167"/>
    <mergeCell ref="J156:J167"/>
    <mergeCell ref="K156:K167"/>
    <mergeCell ref="L156:L167"/>
    <mergeCell ref="D142:D155"/>
    <mergeCell ref="E142:E155"/>
    <mergeCell ref="F142:F155"/>
    <mergeCell ref="G142:G155"/>
    <mergeCell ref="H142:H155"/>
    <mergeCell ref="I142:I155"/>
    <mergeCell ref="J142:J155"/>
    <mergeCell ref="K142:K155"/>
    <mergeCell ref="L142:L155"/>
    <mergeCell ref="D128:D141"/>
    <mergeCell ref="E128:E141"/>
    <mergeCell ref="F128:F141"/>
    <mergeCell ref="G128:G141"/>
    <mergeCell ref="H128:H141"/>
    <mergeCell ref="I128:I141"/>
    <mergeCell ref="J128:J141"/>
    <mergeCell ref="K128:K141"/>
    <mergeCell ref="L128:L141"/>
    <mergeCell ref="D117:D127"/>
    <mergeCell ref="E117:E127"/>
    <mergeCell ref="F117:F127"/>
    <mergeCell ref="G117:G127"/>
    <mergeCell ref="H117:H127"/>
    <mergeCell ref="I117:I127"/>
    <mergeCell ref="J117:J127"/>
    <mergeCell ref="K117:K127"/>
    <mergeCell ref="L117:L127"/>
    <mergeCell ref="D105:D116"/>
    <mergeCell ref="E105:E116"/>
    <mergeCell ref="F105:F116"/>
    <mergeCell ref="G105:G116"/>
    <mergeCell ref="H105:H116"/>
    <mergeCell ref="I105:I116"/>
    <mergeCell ref="J105:J116"/>
    <mergeCell ref="K105:K116"/>
    <mergeCell ref="L105:L116"/>
    <mergeCell ref="D93:D104"/>
    <mergeCell ref="E93:E104"/>
    <mergeCell ref="F93:F104"/>
    <mergeCell ref="G93:G104"/>
    <mergeCell ref="H93:H104"/>
    <mergeCell ref="I93:I104"/>
    <mergeCell ref="J93:J104"/>
    <mergeCell ref="K93:K104"/>
    <mergeCell ref="L93:L104"/>
    <mergeCell ref="D80:D92"/>
    <mergeCell ref="E80:E92"/>
    <mergeCell ref="F80:F92"/>
    <mergeCell ref="G80:G92"/>
    <mergeCell ref="H80:H92"/>
    <mergeCell ref="I80:I92"/>
    <mergeCell ref="J80:J92"/>
    <mergeCell ref="K80:K92"/>
    <mergeCell ref="L80:L92"/>
    <mergeCell ref="D67:D79"/>
    <mergeCell ref="E67:E79"/>
    <mergeCell ref="F67:F79"/>
    <mergeCell ref="G67:G79"/>
    <mergeCell ref="H67:H79"/>
    <mergeCell ref="I67:I79"/>
    <mergeCell ref="J67:J79"/>
    <mergeCell ref="K67:K79"/>
    <mergeCell ref="L67:L79"/>
    <mergeCell ref="D61:D66"/>
    <mergeCell ref="E61:E66"/>
    <mergeCell ref="F61:F66"/>
    <mergeCell ref="G61:G66"/>
    <mergeCell ref="H61:H66"/>
    <mergeCell ref="I61:I66"/>
    <mergeCell ref="J61:J66"/>
    <mergeCell ref="K61:K66"/>
    <mergeCell ref="L61:L66"/>
    <mergeCell ref="D51:D60"/>
    <mergeCell ref="E51:E60"/>
    <mergeCell ref="F51:F60"/>
    <mergeCell ref="G51:G60"/>
    <mergeCell ref="H51:H60"/>
    <mergeCell ref="I51:I60"/>
    <mergeCell ref="J51:J60"/>
    <mergeCell ref="K51:K60"/>
    <mergeCell ref="L51:L60"/>
    <mergeCell ref="D42:D50"/>
    <mergeCell ref="E42:E50"/>
    <mergeCell ref="F42:F50"/>
    <mergeCell ref="G42:G50"/>
    <mergeCell ref="H42:H50"/>
    <mergeCell ref="I42:I50"/>
    <mergeCell ref="J42:J50"/>
    <mergeCell ref="K42:K50"/>
    <mergeCell ref="L42:L50"/>
    <mergeCell ref="D34:D41"/>
    <mergeCell ref="E34:E41"/>
    <mergeCell ref="F34:F41"/>
    <mergeCell ref="G34:G41"/>
    <mergeCell ref="H34:H41"/>
    <mergeCell ref="I34:I41"/>
    <mergeCell ref="J34:J41"/>
    <mergeCell ref="K34:K41"/>
    <mergeCell ref="L34:L41"/>
    <mergeCell ref="H1:I1"/>
    <mergeCell ref="C2:G2"/>
    <mergeCell ref="C4:G4"/>
    <mergeCell ref="A6:I6"/>
    <mergeCell ref="B17:L17"/>
    <mergeCell ref="D20:D33"/>
    <mergeCell ref="E20:E33"/>
    <mergeCell ref="F20:F33"/>
    <mergeCell ref="G20:G33"/>
    <mergeCell ref="H20:H33"/>
    <mergeCell ref="I20:I33"/>
    <mergeCell ref="J20:J33"/>
    <mergeCell ref="K20:K33"/>
    <mergeCell ref="L20:L33"/>
    <mergeCell ref="B27:B30"/>
    <mergeCell ref="H7:I7"/>
    <mergeCell ref="H8:I8"/>
  </mergeCells>
  <printOptions horizontalCentered="1" verticalCentered="1"/>
  <pageMargins left="0.25" right="0.25" top="0.75" bottom="0.75" header="0.51180555555555496" footer="0.51180555555555496"/>
  <pageSetup paperSize="8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Cz. nr 1- Form Blok KKCh malo_1</vt:lpstr>
      <vt:lpstr>Cz. nr 2  Form Blok KKCh malo_2</vt:lpstr>
      <vt:lpstr>'Cz. nr 2  Form Blok KKCh malo_2'!Obszar_wydruku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Wróblewski</dc:creator>
  <dc:description/>
  <cp:lastModifiedBy>Marta Bartosiak-Semków</cp:lastModifiedBy>
  <cp:revision>1</cp:revision>
  <cp:lastPrinted>2025-11-04T14:45:39Z</cp:lastPrinted>
  <dcterms:created xsi:type="dcterms:W3CDTF">2025-10-24T09:31:48Z</dcterms:created>
  <dcterms:modified xsi:type="dcterms:W3CDTF">2026-04-22T06:30:59Z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